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/>
  </bookViews>
  <sheets>
    <sheet name="Sheet1" sheetId="2" r:id="rId1"/>
  </sheets>
  <externalReferences>
    <externalReference r:id="rId2"/>
  </externalReferences>
  <definedNames>
    <definedName name="_xlnm._FilterDatabase" localSheetId="0" hidden="1">Sheet1!$A$3:$G$170</definedName>
  </definedNames>
  <calcPr calcId="144525"/>
</workbook>
</file>

<file path=xl/sharedStrings.xml><?xml version="1.0" encoding="utf-8"?>
<sst xmlns="http://schemas.openxmlformats.org/spreadsheetml/2006/main" count="185">
  <si>
    <t>2025年12月济宁供电公司公用变电站用电报装可开放容量信息明细表</t>
  </si>
  <si>
    <t>单位：千伏、台、兆伏安</t>
  </si>
  <si>
    <t>序号</t>
  </si>
  <si>
    <t>变电站名称</t>
  </si>
  <si>
    <t>变电站电压等级</t>
  </si>
  <si>
    <t>变电站出线电压等级</t>
  </si>
  <si>
    <t>主变台数</t>
  </si>
  <si>
    <t>主变容量</t>
  </si>
  <si>
    <t>可开放容量</t>
  </si>
  <si>
    <t>梁西变电站</t>
  </si>
  <si>
    <t>110/35/10</t>
  </si>
  <si>
    <t>北关变电站</t>
  </si>
  <si>
    <t>南关变电站</t>
  </si>
  <si>
    <t>110/10</t>
  </si>
  <si>
    <t>路口变电站</t>
  </si>
  <si>
    <t>杨营变电站</t>
  </si>
  <si>
    <t>徐堂变电站</t>
  </si>
  <si>
    <t>郑垓变电站</t>
  </si>
  <si>
    <t>梁东变电站</t>
  </si>
  <si>
    <t>孔坊变电站</t>
  </si>
  <si>
    <t>拳铺变电站</t>
  </si>
  <si>
    <t>孙庄变电站</t>
  </si>
  <si>
    <t>韩岗变电站</t>
  </si>
  <si>
    <t>韩垓变电站</t>
  </si>
  <si>
    <t>大路口变电站</t>
  </si>
  <si>
    <t>黑虎庙变电站</t>
  </si>
  <si>
    <t>小安山变电站</t>
  </si>
  <si>
    <t>赵堌堆变电站</t>
  </si>
  <si>
    <t>馆驿变电站</t>
  </si>
  <si>
    <t>110kV泗城变电站</t>
  </si>
  <si>
    <t>110/10.5</t>
  </si>
  <si>
    <t>110kV金庄变电站</t>
  </si>
  <si>
    <t>110/35/10.5</t>
  </si>
  <si>
    <t>110kV柘沟变电站</t>
  </si>
  <si>
    <t>110kV泉兴变电站</t>
  </si>
  <si>
    <t>110kV中兴变电站</t>
  </si>
  <si>
    <t>110kV城东变电站</t>
  </si>
  <si>
    <t>110kV泉林变电站</t>
  </si>
  <si>
    <t>35kV苗馆变电站</t>
  </si>
  <si>
    <t>35/10.5</t>
  </si>
  <si>
    <t>35kV南顶变电站</t>
  </si>
  <si>
    <t>35kV黄沟变电站</t>
  </si>
  <si>
    <t>35kV高峪变电站</t>
  </si>
  <si>
    <t>35kV杨柳变电站</t>
  </si>
  <si>
    <t>35kV圣水峪变电站（新）</t>
  </si>
  <si>
    <t>35kV泗张变电站</t>
  </si>
  <si>
    <t>35kV踅庄变电站</t>
  </si>
  <si>
    <t>汶都变</t>
  </si>
  <si>
    <t>圣泽变</t>
  </si>
  <si>
    <t>园区变</t>
  </si>
  <si>
    <t>康驿变</t>
  </si>
  <si>
    <t>杨店变</t>
  </si>
  <si>
    <t>郭仓变</t>
  </si>
  <si>
    <t>南站变</t>
  </si>
  <si>
    <t>军屯变</t>
  </si>
  <si>
    <t>郭楼变</t>
  </si>
  <si>
    <t>南旺变</t>
  </si>
  <si>
    <t>苑庄变</t>
  </si>
  <si>
    <t>白山变</t>
  </si>
  <si>
    <t>义桥变</t>
  </si>
  <si>
    <t>次丘变</t>
  </si>
  <si>
    <t>刘楼变</t>
  </si>
  <si>
    <t>寅西变</t>
  </si>
  <si>
    <t>泉河变</t>
  </si>
  <si>
    <t>梁桥变</t>
  </si>
  <si>
    <t>谷亭变电站</t>
  </si>
  <si>
    <t>李庄变电站</t>
  </si>
  <si>
    <t>杨邵变电站</t>
  </si>
  <si>
    <t>唐马变电站</t>
  </si>
  <si>
    <t>老砦变电站</t>
  </si>
  <si>
    <t>城东变电站</t>
  </si>
  <si>
    <t>35/10</t>
  </si>
  <si>
    <t>王庙变电站</t>
  </si>
  <si>
    <t>鱼城变电站</t>
  </si>
  <si>
    <t>李阁变电站</t>
  </si>
  <si>
    <t>罗屯变电站</t>
  </si>
  <si>
    <t>清河变电站</t>
  </si>
  <si>
    <t>张黄变电站</t>
  </si>
  <si>
    <t>富康变电站</t>
  </si>
  <si>
    <t>武台变电站</t>
  </si>
  <si>
    <t>金乡站</t>
  </si>
  <si>
    <t>彭井站</t>
  </si>
  <si>
    <t>城西站</t>
  </si>
  <si>
    <t>大义站</t>
  </si>
  <si>
    <t>王石站</t>
  </si>
  <si>
    <t>110//10</t>
  </si>
  <si>
    <t>苏桥站</t>
  </si>
  <si>
    <t>鱼山站</t>
  </si>
  <si>
    <t>金南站</t>
  </si>
  <si>
    <t>金谷站</t>
  </si>
  <si>
    <t>杨庄站</t>
  </si>
  <si>
    <t>羊山站</t>
  </si>
  <si>
    <t>化雨站</t>
  </si>
  <si>
    <t>潘阁站</t>
  </si>
  <si>
    <t>鸡黍站</t>
  </si>
  <si>
    <t>马庙站</t>
  </si>
  <si>
    <t>胡集站</t>
  </si>
  <si>
    <t>芦庄站</t>
  </si>
  <si>
    <t>肖云站</t>
  </si>
  <si>
    <t>司马站</t>
  </si>
  <si>
    <t>高河站</t>
  </si>
  <si>
    <t>薛村站</t>
  </si>
  <si>
    <t>孟庄站</t>
  </si>
  <si>
    <t>防山站</t>
  </si>
  <si>
    <t>苗孔站</t>
  </si>
  <si>
    <t>10</t>
  </si>
  <si>
    <t>姚村站</t>
  </si>
  <si>
    <t>新区站</t>
  </si>
  <si>
    <t>息陬站</t>
  </si>
  <si>
    <t>时庄站</t>
  </si>
  <si>
    <t>桃园站</t>
  </si>
  <si>
    <t>南泉站</t>
  </si>
  <si>
    <t>郭村站</t>
  </si>
  <si>
    <t>南辛站</t>
  </si>
  <si>
    <t>尼山站</t>
  </si>
  <si>
    <t>开发区站</t>
  </si>
  <si>
    <t>书院站</t>
  </si>
  <si>
    <t>吴村站</t>
  </si>
  <si>
    <t>管村站</t>
  </si>
  <si>
    <t>大同站</t>
  </si>
  <si>
    <t>微湖变</t>
  </si>
  <si>
    <t>欢城变</t>
  </si>
  <si>
    <t>明湖变</t>
  </si>
  <si>
    <t>夏镇变</t>
  </si>
  <si>
    <t>塘湖变</t>
  </si>
  <si>
    <t>留庄变</t>
  </si>
  <si>
    <t>两城变</t>
  </si>
  <si>
    <t>赵庙变</t>
  </si>
  <si>
    <t>洛房变</t>
  </si>
  <si>
    <t>东单变</t>
  </si>
  <si>
    <t>二级坝变</t>
  </si>
  <si>
    <t>鲁桥变</t>
  </si>
  <si>
    <t>高楼变</t>
  </si>
  <si>
    <t>马坡变</t>
  </si>
  <si>
    <t>韩庄变</t>
  </si>
  <si>
    <t>付村变</t>
  </si>
  <si>
    <t>110kV邹南变电站</t>
  </si>
  <si>
    <t>110kV岗山变电站</t>
  </si>
  <si>
    <t>110kV石墙变电站</t>
  </si>
  <si>
    <t>110kV张庄变电站</t>
  </si>
  <si>
    <t>110kV太平变电站</t>
  </si>
  <si>
    <t>110kV西苇变电站</t>
  </si>
  <si>
    <t>110kV贾庄变电站</t>
  </si>
  <si>
    <t>110kV中心店变电站</t>
  </si>
  <si>
    <t>110kV经开变电站</t>
  </si>
  <si>
    <t>110kV包庄变电站</t>
  </si>
  <si>
    <t>35kV北沙变电站</t>
  </si>
  <si>
    <t>35kV工业园变电站</t>
  </si>
  <si>
    <t>35kV宝泉变电站</t>
  </si>
  <si>
    <t>35kV崇义变电站</t>
  </si>
  <si>
    <t>35kV付庄变电站</t>
  </si>
  <si>
    <t>35kV杏行变电站</t>
  </si>
  <si>
    <t>35kV城前变电站</t>
  </si>
  <si>
    <t>35kV田黄变电站</t>
  </si>
  <si>
    <t>35kV匡庄变电站</t>
  </si>
  <si>
    <t>35kV香城变电站</t>
  </si>
  <si>
    <t>35kV郭里变电站</t>
  </si>
  <si>
    <t>35kV古路口变电站</t>
  </si>
  <si>
    <t>35kV尚河变电站</t>
  </si>
  <si>
    <t>35kV大束变电站</t>
  </si>
  <si>
    <t>35kV峄山变电站</t>
  </si>
  <si>
    <t>35kV金山变电站</t>
  </si>
  <si>
    <t>郭庄站</t>
  </si>
  <si>
    <t>萌山站</t>
  </si>
  <si>
    <t>呈祥站</t>
  </si>
  <si>
    <t>张楼站</t>
  </si>
  <si>
    <t>满硐站</t>
  </si>
  <si>
    <t>青山站</t>
  </si>
  <si>
    <t>沈庄站</t>
  </si>
  <si>
    <t>庞庄站</t>
  </si>
  <si>
    <t>疃里站</t>
  </si>
  <si>
    <t>向阳站</t>
  </si>
  <si>
    <t>仲山站</t>
  </si>
  <si>
    <t>金屯站</t>
  </si>
  <si>
    <t>纸坊站</t>
  </si>
  <si>
    <t>东风站</t>
  </si>
  <si>
    <t>马集站</t>
  </si>
  <si>
    <t>机场站</t>
  </si>
  <si>
    <t>黄岗站</t>
  </si>
  <si>
    <t>黄垓站</t>
  </si>
  <si>
    <t>楚营站</t>
  </si>
  <si>
    <t>赵庄站</t>
  </si>
  <si>
    <t>孟姑集站</t>
  </si>
  <si>
    <t>祥瑞站</t>
  </si>
  <si>
    <t>110/0/10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</si>
</sst>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177" formatCode="0.00;[Red]0.00"/>
    <numFmt numFmtId="178" formatCode="0.00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9" fillId="7" borderId="2" applyNumberFormat="0" applyAlignment="0" applyProtection="0">
      <alignment vertical="center"/>
    </xf>
    <xf numFmtId="0" fontId="22" fillId="25" borderId="7" applyNumberFormat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3" borderId="1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shrinkToFit="1"/>
    </xf>
    <xf numFmtId="0" fontId="5" fillId="0" borderId="1" xfId="0" applyNumberFormat="1" applyFont="1" applyFill="1" applyBorder="1" applyAlignment="1" applyProtection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176" fontId="1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top" wrapText="1"/>
    </xf>
    <xf numFmtId="17" fontId="5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49" fontId="1" fillId="0" borderId="1" xfId="49" applyNumberFormat="1" applyFont="1" applyFill="1" applyBorder="1" applyAlignment="1">
      <alignment horizontal="center" vertical="center"/>
    </xf>
    <xf numFmtId="176" fontId="1" fillId="0" borderId="1" xfId="49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178" fontId="5" fillId="4" borderId="1" xfId="0" applyNumberFormat="1" applyFont="1" applyFill="1" applyBorder="1" applyAlignment="1">
      <alignment horizontal="center" vertical="center"/>
    </xf>
    <xf numFmtId="176" fontId="5" fillId="4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kV&#24320;&#25918;&#23481;&#37327;&#34920;\1-&#21487;&#24320;&#25918;&#36127;&#33655;\2025&#24180;&#21487;&#24320;&#25918;&#36127;&#33655;\0-&#35745;&#31639;&#20844;&#24335;&#65288;&#26368;&#32456;&#29256;&#65289;\&#20809;&#20239;&#21487;&#24320;&#25918;&#35745;&#31639;&#12289;&#21457;&#24067;&#65288;&#20027;&#21464;&#12289;&#32447;&#36335;&#65289;2025.12.0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变电站-发布（用电+光伏）"/>
      <sheetName val="线路-发布（光伏）"/>
      <sheetName val="线路-发布（用电报装）"/>
      <sheetName val="1-变电站主变（用电报装）"/>
      <sheetName val="2-线路-未考虑上级主变（报装，12个月）"/>
      <sheetName val="3-线路-考虑上级主变、在途后（报装）"/>
      <sheetName val="卡车充电桩在途"/>
      <sheetName val="4-变电站初步（光伏）"/>
      <sheetName val="5-线路-未算在途（光伏，12个月）"/>
      <sheetName val="6-线路-加在途（光伏，12个月）"/>
      <sheetName val="发电在途"/>
      <sheetName val="限流值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薛村站</v>
          </cell>
          <cell r="B2" t="str">
            <v>薛村变电站</v>
          </cell>
          <cell r="C2" t="str">
            <v>薛村变电站＃1主变</v>
          </cell>
          <cell r="D2">
            <v>50</v>
          </cell>
          <cell r="E2">
            <v>37.2</v>
          </cell>
          <cell r="F2">
            <v>2.8</v>
          </cell>
          <cell r="G2">
            <v>8.06</v>
          </cell>
        </row>
        <row r="3">
          <cell r="A3" t="str">
            <v>薛村站</v>
          </cell>
          <cell r="B3" t="str">
            <v>薛村变电站</v>
          </cell>
          <cell r="C3" t="str">
            <v>薛村变电站＃2主变</v>
          </cell>
          <cell r="D3">
            <v>50</v>
          </cell>
          <cell r="E3">
            <v>34.74</v>
          </cell>
          <cell r="F3">
            <v>5.26</v>
          </cell>
        </row>
        <row r="4">
          <cell r="A4" t="str">
            <v>孟庄站</v>
          </cell>
          <cell r="B4" t="str">
            <v>孟庄变电站</v>
          </cell>
          <cell r="C4" t="str">
            <v>孟庄变电站＃1主变</v>
          </cell>
          <cell r="D4">
            <v>50</v>
          </cell>
          <cell r="E4">
            <v>29.28</v>
          </cell>
          <cell r="F4">
            <v>10.72</v>
          </cell>
          <cell r="G4">
            <v>24.99</v>
          </cell>
        </row>
        <row r="5">
          <cell r="A5" t="str">
            <v>孟庄站</v>
          </cell>
          <cell r="B5" t="str">
            <v>孟庄变电站</v>
          </cell>
          <cell r="C5" t="str">
            <v>孟庄变电站＃2主变</v>
          </cell>
          <cell r="D5">
            <v>50</v>
          </cell>
          <cell r="E5">
            <v>25.73</v>
          </cell>
          <cell r="F5">
            <v>14.27</v>
          </cell>
        </row>
        <row r="6">
          <cell r="A6" t="str">
            <v>防山站</v>
          </cell>
          <cell r="B6" t="str">
            <v>防山变电站</v>
          </cell>
          <cell r="C6" t="str">
            <v>防山变电站＃1主变</v>
          </cell>
          <cell r="D6">
            <v>50</v>
          </cell>
          <cell r="E6">
            <v>38.23</v>
          </cell>
          <cell r="F6">
            <v>1.77</v>
          </cell>
          <cell r="G6">
            <v>5.07</v>
          </cell>
        </row>
        <row r="7">
          <cell r="A7" t="str">
            <v>防山站</v>
          </cell>
          <cell r="B7" t="str">
            <v>防山变电站</v>
          </cell>
          <cell r="C7" t="str">
            <v>防山变电站＃2主变</v>
          </cell>
          <cell r="D7">
            <v>50</v>
          </cell>
          <cell r="E7">
            <v>36.7</v>
          </cell>
          <cell r="F7">
            <v>3.3</v>
          </cell>
        </row>
        <row r="8">
          <cell r="A8" t="str">
            <v>苗孔站</v>
          </cell>
          <cell r="B8" t="str">
            <v>苗孔变电站</v>
          </cell>
          <cell r="C8" t="str">
            <v>苗孔变电站＃1主变</v>
          </cell>
          <cell r="D8">
            <v>50</v>
          </cell>
          <cell r="E8">
            <v>33.83</v>
          </cell>
          <cell r="F8">
            <v>6.17</v>
          </cell>
          <cell r="G8">
            <v>11.93</v>
          </cell>
        </row>
        <row r="9">
          <cell r="A9" t="str">
            <v>苗孔站</v>
          </cell>
          <cell r="B9" t="str">
            <v>苗孔变电站</v>
          </cell>
          <cell r="C9" t="str">
            <v>苗孔变电站＃2主变</v>
          </cell>
          <cell r="D9">
            <v>50</v>
          </cell>
          <cell r="E9">
            <v>34.24</v>
          </cell>
          <cell r="F9">
            <v>5.76</v>
          </cell>
        </row>
        <row r="10">
          <cell r="A10" t="str">
            <v>姚村站</v>
          </cell>
          <cell r="B10" t="str">
            <v>姚村变电站</v>
          </cell>
          <cell r="C10" t="str">
            <v>姚村变电站＃1主变</v>
          </cell>
          <cell r="D10">
            <v>50</v>
          </cell>
          <cell r="E10">
            <v>9.82</v>
          </cell>
          <cell r="F10">
            <v>30.18</v>
          </cell>
          <cell r="G10">
            <v>34.97</v>
          </cell>
        </row>
        <row r="11">
          <cell r="A11" t="str">
            <v>姚村站</v>
          </cell>
          <cell r="B11" t="str">
            <v>姚村变电站</v>
          </cell>
          <cell r="C11" t="str">
            <v>姚村变电站＃2主变</v>
          </cell>
          <cell r="D11">
            <v>16</v>
          </cell>
          <cell r="E11">
            <v>8.01</v>
          </cell>
          <cell r="F11">
            <v>4.79</v>
          </cell>
        </row>
        <row r="12">
          <cell r="A12" t="str">
            <v>新区站</v>
          </cell>
          <cell r="B12" t="str">
            <v>新区变电站</v>
          </cell>
          <cell r="C12" t="str">
            <v>新区变电站＃1主变</v>
          </cell>
          <cell r="D12">
            <v>50</v>
          </cell>
          <cell r="E12">
            <v>32.28</v>
          </cell>
          <cell r="F12">
            <v>7.72</v>
          </cell>
          <cell r="G12">
            <v>11.28</v>
          </cell>
        </row>
        <row r="13">
          <cell r="A13" t="str">
            <v>新区站</v>
          </cell>
          <cell r="B13" t="str">
            <v>新区变电站</v>
          </cell>
          <cell r="C13" t="str">
            <v>新区变电站＃2主变</v>
          </cell>
          <cell r="D13">
            <v>31.5</v>
          </cell>
          <cell r="E13">
            <v>21.64</v>
          </cell>
          <cell r="F13">
            <v>3.56</v>
          </cell>
        </row>
        <row r="14">
          <cell r="A14" t="str">
            <v>息陬站</v>
          </cell>
          <cell r="B14" t="str">
            <v>息陬变电站</v>
          </cell>
          <cell r="C14" t="str">
            <v>息陬变电站＃1主变</v>
          </cell>
          <cell r="D14">
            <v>50</v>
          </cell>
          <cell r="E14">
            <v>26.49</v>
          </cell>
          <cell r="F14">
            <v>13.51</v>
          </cell>
          <cell r="G14">
            <v>29.69</v>
          </cell>
        </row>
        <row r="15">
          <cell r="A15" t="str">
            <v>息陬站</v>
          </cell>
          <cell r="B15" t="str">
            <v>息陬变电站</v>
          </cell>
          <cell r="C15" t="str">
            <v>息陬变电站＃2主变</v>
          </cell>
          <cell r="D15">
            <v>50</v>
          </cell>
          <cell r="E15">
            <v>23.82</v>
          </cell>
          <cell r="F15">
            <v>16.18</v>
          </cell>
        </row>
        <row r="16">
          <cell r="A16" t="str">
            <v>时庄站</v>
          </cell>
          <cell r="B16" t="str">
            <v>时庄变电站</v>
          </cell>
          <cell r="C16" t="str">
            <v>时庄变电站＃1主变</v>
          </cell>
          <cell r="D16">
            <v>50</v>
          </cell>
          <cell r="E16">
            <v>28.55</v>
          </cell>
          <cell r="F16">
            <v>11.45</v>
          </cell>
          <cell r="G16">
            <v>34.49</v>
          </cell>
        </row>
        <row r="17">
          <cell r="A17" t="str">
            <v>时庄站</v>
          </cell>
          <cell r="B17" t="str">
            <v>时庄变电站</v>
          </cell>
          <cell r="C17" t="str">
            <v>时庄变电站＃2主变</v>
          </cell>
          <cell r="D17">
            <v>50</v>
          </cell>
          <cell r="E17">
            <v>16.96</v>
          </cell>
          <cell r="F17">
            <v>23.04</v>
          </cell>
        </row>
        <row r="18">
          <cell r="A18" t="str">
            <v>桃园站</v>
          </cell>
          <cell r="B18" t="str">
            <v>桃园变电站</v>
          </cell>
          <cell r="C18" t="str">
            <v>桃园变电站＃1主变</v>
          </cell>
          <cell r="D18">
            <v>50</v>
          </cell>
          <cell r="E18">
            <v>20.28</v>
          </cell>
          <cell r="F18">
            <v>19.72</v>
          </cell>
          <cell r="G18">
            <v>35.14</v>
          </cell>
        </row>
        <row r="19">
          <cell r="A19" t="str">
            <v>桃园站</v>
          </cell>
          <cell r="B19" t="str">
            <v>桃园变电站</v>
          </cell>
          <cell r="C19" t="str">
            <v>桃园变电站＃2主变</v>
          </cell>
          <cell r="D19">
            <v>50</v>
          </cell>
          <cell r="E19">
            <v>24.58</v>
          </cell>
          <cell r="F19">
            <v>15.42</v>
          </cell>
        </row>
        <row r="20">
          <cell r="A20" t="str">
            <v>南泉站</v>
          </cell>
          <cell r="B20" t="str">
            <v>南泉变电站</v>
          </cell>
          <cell r="C20" t="str">
            <v>南泉变电站＃1主变</v>
          </cell>
          <cell r="D20">
            <v>63</v>
          </cell>
          <cell r="E20">
            <v>19.09</v>
          </cell>
          <cell r="F20">
            <v>31.31</v>
          </cell>
          <cell r="G20">
            <v>59.09</v>
          </cell>
        </row>
        <row r="21">
          <cell r="A21" t="str">
            <v>南泉站</v>
          </cell>
          <cell r="B21" t="str">
            <v>南泉变电站</v>
          </cell>
          <cell r="C21" t="str">
            <v>南泉变电站＃2主变</v>
          </cell>
          <cell r="D21">
            <v>63</v>
          </cell>
          <cell r="E21">
            <v>22.62</v>
          </cell>
          <cell r="F21">
            <v>27.78</v>
          </cell>
        </row>
        <row r="22">
          <cell r="A22" t="str">
            <v>郭村站</v>
          </cell>
          <cell r="B22" t="str">
            <v>郭村变电站</v>
          </cell>
          <cell r="C22" t="str">
            <v>郭村变电站＃1主变</v>
          </cell>
          <cell r="D22">
            <v>20</v>
          </cell>
          <cell r="E22">
            <v>14.87</v>
          </cell>
          <cell r="F22">
            <v>1.13</v>
          </cell>
          <cell r="G22">
            <v>9.89</v>
          </cell>
        </row>
        <row r="23">
          <cell r="A23" t="str">
            <v>郭村站</v>
          </cell>
          <cell r="B23" t="str">
            <v>郭村变电站</v>
          </cell>
          <cell r="C23" t="str">
            <v>郭村变电站＃2主变</v>
          </cell>
          <cell r="D23">
            <v>31.5</v>
          </cell>
          <cell r="E23">
            <v>16.44</v>
          </cell>
          <cell r="F23">
            <v>8.76</v>
          </cell>
        </row>
        <row r="24">
          <cell r="A24" t="str">
            <v>南辛站</v>
          </cell>
          <cell r="B24" t="str">
            <v>南辛变电站</v>
          </cell>
          <cell r="C24" t="str">
            <v>南辛变电站＃1主变</v>
          </cell>
          <cell r="D24">
            <v>12.5</v>
          </cell>
          <cell r="E24">
            <v>9.45</v>
          </cell>
          <cell r="F24">
            <v>0.550000000000001</v>
          </cell>
          <cell r="G24">
            <v>0.770000000000001</v>
          </cell>
        </row>
        <row r="25">
          <cell r="A25" t="str">
            <v>南辛站</v>
          </cell>
          <cell r="B25" t="str">
            <v>南辛变电站</v>
          </cell>
          <cell r="C25" t="str">
            <v>南辛变电站＃2主变</v>
          </cell>
          <cell r="D25">
            <v>16</v>
          </cell>
          <cell r="E25">
            <v>12.58</v>
          </cell>
          <cell r="F25">
            <v>0.220000000000001</v>
          </cell>
        </row>
        <row r="26">
          <cell r="A26" t="str">
            <v>尼山站</v>
          </cell>
          <cell r="B26" t="str">
            <v>尼山变电站</v>
          </cell>
          <cell r="C26" t="str">
            <v>尼山变电站＃1主变</v>
          </cell>
          <cell r="D26">
            <v>20</v>
          </cell>
          <cell r="E26">
            <v>10.4</v>
          </cell>
          <cell r="F26">
            <v>5.6</v>
          </cell>
          <cell r="G26">
            <v>7.69</v>
          </cell>
        </row>
        <row r="27">
          <cell r="A27" t="str">
            <v>尼山站</v>
          </cell>
          <cell r="B27" t="str">
            <v>尼山变电站</v>
          </cell>
          <cell r="C27" t="str">
            <v>尼山变电站＃2主变</v>
          </cell>
          <cell r="D27">
            <v>12.5</v>
          </cell>
          <cell r="E27">
            <v>7.91</v>
          </cell>
          <cell r="F27">
            <v>2.09</v>
          </cell>
        </row>
        <row r="28">
          <cell r="A28" t="str">
            <v>开发区站</v>
          </cell>
          <cell r="B28" t="str">
            <v>开发区变电</v>
          </cell>
          <cell r="C28" t="str">
            <v>开发区变电站＃1主变</v>
          </cell>
          <cell r="D28">
            <v>20</v>
          </cell>
          <cell r="E28">
            <v>11.11</v>
          </cell>
          <cell r="F28">
            <v>4.89</v>
          </cell>
          <cell r="G28">
            <v>11.85</v>
          </cell>
        </row>
        <row r="29">
          <cell r="A29" t="str">
            <v>开发区站</v>
          </cell>
          <cell r="B29" t="str">
            <v>开发区变电</v>
          </cell>
          <cell r="C29" t="str">
            <v>开发区变电站＃2主变</v>
          </cell>
          <cell r="D29">
            <v>20</v>
          </cell>
          <cell r="E29">
            <v>9.04</v>
          </cell>
          <cell r="F29">
            <v>6.96</v>
          </cell>
        </row>
        <row r="30">
          <cell r="A30" t="str">
            <v>书院站</v>
          </cell>
          <cell r="B30" t="str">
            <v>书院变电站</v>
          </cell>
          <cell r="C30" t="str">
            <v>书院变电站＃1主变</v>
          </cell>
          <cell r="D30">
            <v>20</v>
          </cell>
          <cell r="E30">
            <v>10.85</v>
          </cell>
          <cell r="F30">
            <v>5.15</v>
          </cell>
          <cell r="G30">
            <v>5.79</v>
          </cell>
        </row>
        <row r="31">
          <cell r="A31" t="str">
            <v>书院站</v>
          </cell>
          <cell r="B31" t="str">
            <v>书院变电站</v>
          </cell>
          <cell r="C31" t="str">
            <v>书院变电站＃2主变</v>
          </cell>
          <cell r="D31">
            <v>20</v>
          </cell>
          <cell r="E31">
            <v>15.36</v>
          </cell>
          <cell r="F31">
            <v>0.640000000000001</v>
          </cell>
        </row>
        <row r="32">
          <cell r="A32" t="str">
            <v>吴村站</v>
          </cell>
          <cell r="B32" t="str">
            <v>吴村变电站</v>
          </cell>
          <cell r="C32" t="str">
            <v>吴村变电站＃1主变</v>
          </cell>
          <cell r="D32">
            <v>12.5</v>
          </cell>
          <cell r="E32">
            <v>4.13</v>
          </cell>
          <cell r="F32">
            <v>5.87</v>
          </cell>
          <cell r="G32">
            <v>8.31</v>
          </cell>
        </row>
        <row r="33">
          <cell r="A33" t="str">
            <v>吴村站</v>
          </cell>
          <cell r="B33" t="str">
            <v>吴村变电站</v>
          </cell>
          <cell r="C33" t="str">
            <v>吴村变电站＃2主变</v>
          </cell>
          <cell r="D33">
            <v>8</v>
          </cell>
          <cell r="E33">
            <v>3.96</v>
          </cell>
          <cell r="F33">
            <v>2.44</v>
          </cell>
        </row>
        <row r="34">
          <cell r="A34" t="str">
            <v>管村站</v>
          </cell>
          <cell r="B34" t="str">
            <v>管村变电站</v>
          </cell>
          <cell r="C34" t="str">
            <v>管村变电站＃1主变</v>
          </cell>
          <cell r="D34">
            <v>12.5</v>
          </cell>
          <cell r="E34">
            <v>4.13</v>
          </cell>
          <cell r="F34">
            <v>5.87</v>
          </cell>
          <cell r="G34">
            <v>6.28</v>
          </cell>
        </row>
        <row r="35">
          <cell r="A35" t="str">
            <v>管村站</v>
          </cell>
          <cell r="B35" t="str">
            <v>管村变电站</v>
          </cell>
          <cell r="C35" t="str">
            <v>管村变电站＃2主变</v>
          </cell>
          <cell r="D35">
            <v>8</v>
          </cell>
          <cell r="E35">
            <v>5.99</v>
          </cell>
          <cell r="F35">
            <v>0.41</v>
          </cell>
        </row>
        <row r="36">
          <cell r="A36" t="str">
            <v>大同站</v>
          </cell>
          <cell r="B36" t="str">
            <v>大同变电站</v>
          </cell>
          <cell r="C36" t="str">
            <v>大同变电站＃1主变</v>
          </cell>
          <cell r="D36">
            <v>20</v>
          </cell>
          <cell r="E36">
            <v>9.27</v>
          </cell>
          <cell r="F36">
            <v>6.73</v>
          </cell>
          <cell r="G36">
            <v>11.89</v>
          </cell>
        </row>
        <row r="37">
          <cell r="A37" t="str">
            <v>大同站</v>
          </cell>
          <cell r="B37" t="str">
            <v>大同变电站</v>
          </cell>
          <cell r="C37" t="str">
            <v>大同变电站＃2主变</v>
          </cell>
          <cell r="D37">
            <v>20</v>
          </cell>
          <cell r="E37">
            <v>10.84</v>
          </cell>
          <cell r="F37">
            <v>5.16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0"/>
  <sheetViews>
    <sheetView tabSelected="1" workbookViewId="0">
      <pane ySplit="3" topLeftCell="A4" activePane="bottomLeft" state="frozen"/>
      <selection/>
      <selection pane="bottomLeft" activeCell="L11" sqref="L11"/>
    </sheetView>
  </sheetViews>
  <sheetFormatPr defaultColWidth="9" defaultRowHeight="13.5" outlineLevelCol="6"/>
  <cols>
    <col min="2" max="2" width="19.625" customWidth="1"/>
    <col min="3" max="3" width="13.75" customWidth="1"/>
    <col min="4" max="4" width="12" customWidth="1"/>
    <col min="5" max="5" width="13" customWidth="1"/>
    <col min="6" max="6" width="13.75" customWidth="1"/>
    <col min="7" max="7" width="18.5" style="4" customWidth="1"/>
  </cols>
  <sheetData>
    <row r="1" ht="25" customHeight="1" spans="1:7">
      <c r="A1" s="5" t="s">
        <v>0</v>
      </c>
      <c r="B1" s="5"/>
      <c r="C1" s="5"/>
      <c r="D1" s="5"/>
      <c r="E1" s="5"/>
      <c r="F1" s="5"/>
      <c r="G1" s="5"/>
    </row>
    <row r="2" spans="1:7">
      <c r="A2" s="6" t="s">
        <v>1</v>
      </c>
      <c r="B2" s="6"/>
      <c r="C2" s="6"/>
      <c r="D2" s="6"/>
      <c r="E2" s="6"/>
      <c r="F2" s="6"/>
      <c r="G2" s="1"/>
    </row>
    <row r="3" s="1" customFormat="1" ht="38" customHeight="1" spans="1:7">
      <c r="A3" s="7" t="s">
        <v>2</v>
      </c>
      <c r="B3" s="8" t="s">
        <v>3</v>
      </c>
      <c r="C3" s="8" t="s">
        <v>4</v>
      </c>
      <c r="D3" s="7" t="s">
        <v>5</v>
      </c>
      <c r="E3" s="7" t="s">
        <v>6</v>
      </c>
      <c r="F3" s="7" t="s">
        <v>7</v>
      </c>
      <c r="G3" s="9" t="s">
        <v>8</v>
      </c>
    </row>
    <row r="4" s="2" customFormat="1" ht="16" customHeight="1" spans="1:7">
      <c r="A4" s="10">
        <v>1</v>
      </c>
      <c r="B4" s="11" t="s">
        <v>9</v>
      </c>
      <c r="C4" s="12">
        <v>110</v>
      </c>
      <c r="D4" s="13" t="s">
        <v>10</v>
      </c>
      <c r="E4" s="13">
        <v>2</v>
      </c>
      <c r="F4" s="14">
        <v>90</v>
      </c>
      <c r="G4" s="12">
        <v>6.5</v>
      </c>
    </row>
    <row r="5" s="2" customFormat="1" ht="16" customHeight="1" spans="1:7">
      <c r="A5" s="10">
        <v>2</v>
      </c>
      <c r="B5" s="12" t="s">
        <v>11</v>
      </c>
      <c r="C5" s="12">
        <v>110</v>
      </c>
      <c r="D5" s="13" t="s">
        <v>10</v>
      </c>
      <c r="E5" s="13">
        <v>2</v>
      </c>
      <c r="F5" s="14">
        <v>126</v>
      </c>
      <c r="G5" s="12">
        <v>39.4</v>
      </c>
    </row>
    <row r="6" s="2" customFormat="1" ht="16" customHeight="1" spans="1:7">
      <c r="A6" s="10">
        <v>3</v>
      </c>
      <c r="B6" s="11" t="s">
        <v>12</v>
      </c>
      <c r="C6" s="12">
        <v>110</v>
      </c>
      <c r="D6" s="13" t="s">
        <v>13</v>
      </c>
      <c r="E6" s="13">
        <v>3</v>
      </c>
      <c r="F6" s="14">
        <v>163</v>
      </c>
      <c r="G6" s="12">
        <v>34.87</v>
      </c>
    </row>
    <row r="7" s="2" customFormat="1" ht="16" customHeight="1" spans="1:7">
      <c r="A7" s="10">
        <v>4</v>
      </c>
      <c r="B7" s="11" t="s">
        <v>14</v>
      </c>
      <c r="C7" s="12">
        <v>110</v>
      </c>
      <c r="D7" s="13" t="s">
        <v>13</v>
      </c>
      <c r="E7" s="13">
        <v>2</v>
      </c>
      <c r="F7" s="14">
        <v>100</v>
      </c>
      <c r="G7" s="12">
        <v>27.24</v>
      </c>
    </row>
    <row r="8" s="2" customFormat="1" ht="16" customHeight="1" spans="1:7">
      <c r="A8" s="10">
        <v>5</v>
      </c>
      <c r="B8" s="11" t="s">
        <v>15</v>
      </c>
      <c r="C8" s="12">
        <v>110</v>
      </c>
      <c r="D8" s="13" t="s">
        <v>13</v>
      </c>
      <c r="E8" s="13">
        <v>2</v>
      </c>
      <c r="F8" s="14">
        <v>100</v>
      </c>
      <c r="G8" s="12">
        <v>62.11</v>
      </c>
    </row>
    <row r="9" s="2" customFormat="1" ht="16" customHeight="1" spans="1:7">
      <c r="A9" s="10">
        <v>6</v>
      </c>
      <c r="B9" s="11" t="s">
        <v>16</v>
      </c>
      <c r="C9" s="12">
        <v>110</v>
      </c>
      <c r="D9" s="13" t="s">
        <v>13</v>
      </c>
      <c r="E9" s="13">
        <v>2</v>
      </c>
      <c r="F9" s="14">
        <v>100</v>
      </c>
      <c r="G9" s="12">
        <v>89.35</v>
      </c>
    </row>
    <row r="10" s="2" customFormat="1" ht="16" customHeight="1" spans="1:7">
      <c r="A10" s="10">
        <v>7</v>
      </c>
      <c r="B10" s="11" t="s">
        <v>17</v>
      </c>
      <c r="C10" s="12">
        <v>110</v>
      </c>
      <c r="D10" s="13" t="s">
        <v>13</v>
      </c>
      <c r="E10" s="13">
        <v>2</v>
      </c>
      <c r="F10" s="14">
        <v>100</v>
      </c>
      <c r="G10" s="12">
        <v>35.18</v>
      </c>
    </row>
    <row r="11" s="2" customFormat="1" ht="16" customHeight="1" spans="1:7">
      <c r="A11" s="10">
        <v>8</v>
      </c>
      <c r="B11" s="11" t="s">
        <v>18</v>
      </c>
      <c r="C11" s="12">
        <v>110</v>
      </c>
      <c r="D11" s="13" t="s">
        <v>13</v>
      </c>
      <c r="E11" s="13">
        <v>2</v>
      </c>
      <c r="F11" s="14">
        <v>100</v>
      </c>
      <c r="G11" s="12">
        <v>72.54</v>
      </c>
    </row>
    <row r="12" s="2" customFormat="1" ht="16" customHeight="1" spans="1:7">
      <c r="A12" s="10">
        <v>9</v>
      </c>
      <c r="B12" s="11" t="s">
        <v>19</v>
      </c>
      <c r="C12" s="12">
        <v>110</v>
      </c>
      <c r="D12" s="13" t="s">
        <v>13</v>
      </c>
      <c r="E12" s="13">
        <v>2</v>
      </c>
      <c r="F12" s="14">
        <v>100</v>
      </c>
      <c r="G12" s="12">
        <v>67.72</v>
      </c>
    </row>
    <row r="13" s="2" customFormat="1" ht="16" customHeight="1" spans="1:7">
      <c r="A13" s="10">
        <v>10</v>
      </c>
      <c r="B13" s="11" t="s">
        <v>20</v>
      </c>
      <c r="C13" s="12">
        <v>35</v>
      </c>
      <c r="D13" s="13">
        <v>13058</v>
      </c>
      <c r="E13" s="13">
        <v>2</v>
      </c>
      <c r="F13" s="14">
        <v>40</v>
      </c>
      <c r="G13" s="12">
        <v>-7.1</v>
      </c>
    </row>
    <row r="14" s="2" customFormat="1" ht="16" customHeight="1" spans="1:7">
      <c r="A14" s="10">
        <v>11</v>
      </c>
      <c r="B14" s="11" t="s">
        <v>21</v>
      </c>
      <c r="C14" s="12">
        <v>35</v>
      </c>
      <c r="D14" s="13">
        <v>13058</v>
      </c>
      <c r="E14" s="13">
        <v>2</v>
      </c>
      <c r="F14" s="14">
        <v>40</v>
      </c>
      <c r="G14" s="12">
        <v>17.62</v>
      </c>
    </row>
    <row r="15" s="2" customFormat="1" ht="16" customHeight="1" spans="1:7">
      <c r="A15" s="10">
        <v>12</v>
      </c>
      <c r="B15" s="11" t="s">
        <v>22</v>
      </c>
      <c r="C15" s="12">
        <v>35</v>
      </c>
      <c r="D15" s="13">
        <v>13058</v>
      </c>
      <c r="E15" s="13">
        <v>2</v>
      </c>
      <c r="F15" s="14">
        <v>40</v>
      </c>
      <c r="G15" s="12">
        <v>11.05</v>
      </c>
    </row>
    <row r="16" s="2" customFormat="1" ht="16" customHeight="1" spans="1:7">
      <c r="A16" s="10">
        <v>13</v>
      </c>
      <c r="B16" s="11" t="s">
        <v>23</v>
      </c>
      <c r="C16" s="12">
        <v>35</v>
      </c>
      <c r="D16" s="13">
        <v>13058</v>
      </c>
      <c r="E16" s="13">
        <v>2</v>
      </c>
      <c r="F16" s="14">
        <v>40</v>
      </c>
      <c r="G16" s="12">
        <v>6.76</v>
      </c>
    </row>
    <row r="17" s="2" customFormat="1" ht="16" customHeight="1" spans="1:7">
      <c r="A17" s="10">
        <v>14</v>
      </c>
      <c r="B17" s="11" t="s">
        <v>24</v>
      </c>
      <c r="C17" s="12">
        <v>35</v>
      </c>
      <c r="D17" s="13">
        <v>13058</v>
      </c>
      <c r="E17" s="13">
        <v>2</v>
      </c>
      <c r="F17" s="14">
        <v>40</v>
      </c>
      <c r="G17" s="12">
        <v>-2.49</v>
      </c>
    </row>
    <row r="18" s="2" customFormat="1" ht="16" customHeight="1" spans="1:7">
      <c r="A18" s="10">
        <v>15</v>
      </c>
      <c r="B18" s="11" t="s">
        <v>25</v>
      </c>
      <c r="C18" s="12">
        <v>35</v>
      </c>
      <c r="D18" s="13">
        <v>13058</v>
      </c>
      <c r="E18" s="13">
        <v>2</v>
      </c>
      <c r="F18" s="14">
        <v>40</v>
      </c>
      <c r="G18" s="12">
        <v>17.21</v>
      </c>
    </row>
    <row r="19" s="2" customFormat="1" ht="16" customHeight="1" spans="1:7">
      <c r="A19" s="10">
        <v>16</v>
      </c>
      <c r="B19" s="11" t="s">
        <v>26</v>
      </c>
      <c r="C19" s="12">
        <v>35</v>
      </c>
      <c r="D19" s="13">
        <v>13058</v>
      </c>
      <c r="E19" s="13">
        <v>2</v>
      </c>
      <c r="F19" s="14">
        <v>40</v>
      </c>
      <c r="G19" s="12">
        <v>16.4</v>
      </c>
    </row>
    <row r="20" s="2" customFormat="1" ht="16" customHeight="1" spans="1:7">
      <c r="A20" s="10">
        <v>17</v>
      </c>
      <c r="B20" s="11" t="s">
        <v>27</v>
      </c>
      <c r="C20" s="12">
        <v>35</v>
      </c>
      <c r="D20" s="13">
        <v>13058</v>
      </c>
      <c r="E20" s="13">
        <v>2</v>
      </c>
      <c r="F20" s="14">
        <v>40</v>
      </c>
      <c r="G20" s="12">
        <v>20.05</v>
      </c>
    </row>
    <row r="21" s="2" customFormat="1" ht="16" customHeight="1" spans="1:7">
      <c r="A21" s="10">
        <v>18</v>
      </c>
      <c r="B21" s="11" t="s">
        <v>28</v>
      </c>
      <c r="C21" s="12">
        <v>35</v>
      </c>
      <c r="D21" s="13">
        <v>13058</v>
      </c>
      <c r="E21" s="13">
        <v>2</v>
      </c>
      <c r="F21" s="14">
        <v>40</v>
      </c>
      <c r="G21" s="12">
        <v>11.89</v>
      </c>
    </row>
    <row r="22" s="3" customFormat="1" ht="16" customHeight="1" spans="1:7">
      <c r="A22" s="10">
        <v>19</v>
      </c>
      <c r="B22" s="15" t="s">
        <v>29</v>
      </c>
      <c r="C22" s="16">
        <v>110</v>
      </c>
      <c r="D22" s="16" t="s">
        <v>30</v>
      </c>
      <c r="E22" s="16">
        <v>2</v>
      </c>
      <c r="F22" s="17">
        <v>126</v>
      </c>
      <c r="G22" s="18">
        <v>35.71</v>
      </c>
    </row>
    <row r="23" s="3" customFormat="1" ht="16" customHeight="1" spans="1:7">
      <c r="A23" s="10">
        <v>20</v>
      </c>
      <c r="B23" s="15" t="s">
        <v>31</v>
      </c>
      <c r="C23" s="16">
        <v>110</v>
      </c>
      <c r="D23" s="16" t="s">
        <v>32</v>
      </c>
      <c r="E23" s="16">
        <v>3</v>
      </c>
      <c r="F23" s="17">
        <v>131.5</v>
      </c>
      <c r="G23" s="18">
        <v>63.2</v>
      </c>
    </row>
    <row r="24" s="3" customFormat="1" ht="16" customHeight="1" spans="1:7">
      <c r="A24" s="10">
        <v>21</v>
      </c>
      <c r="B24" s="15" t="s">
        <v>33</v>
      </c>
      <c r="C24" s="16">
        <v>110</v>
      </c>
      <c r="D24" s="18" t="s">
        <v>32</v>
      </c>
      <c r="E24" s="16">
        <v>2</v>
      </c>
      <c r="F24" s="17">
        <v>100</v>
      </c>
      <c r="G24" s="18">
        <v>52.64</v>
      </c>
    </row>
    <row r="25" s="3" customFormat="1" ht="16" customHeight="1" spans="1:7">
      <c r="A25" s="10">
        <v>22</v>
      </c>
      <c r="B25" s="15" t="s">
        <v>34</v>
      </c>
      <c r="C25" s="16">
        <v>110</v>
      </c>
      <c r="D25" s="16" t="s">
        <v>30</v>
      </c>
      <c r="E25" s="16">
        <v>2</v>
      </c>
      <c r="F25" s="17">
        <v>100</v>
      </c>
      <c r="G25" s="18">
        <v>26.27</v>
      </c>
    </row>
    <row r="26" s="3" customFormat="1" ht="16" customHeight="1" spans="1:7">
      <c r="A26" s="10">
        <v>23</v>
      </c>
      <c r="B26" s="15" t="s">
        <v>35</v>
      </c>
      <c r="C26" s="16">
        <v>110</v>
      </c>
      <c r="D26" s="16" t="s">
        <v>30</v>
      </c>
      <c r="E26" s="16">
        <v>2</v>
      </c>
      <c r="F26" s="17">
        <v>100</v>
      </c>
      <c r="G26" s="18">
        <v>18.13</v>
      </c>
    </row>
    <row r="27" s="3" customFormat="1" ht="16" customHeight="1" spans="1:7">
      <c r="A27" s="10">
        <v>24</v>
      </c>
      <c r="B27" s="15" t="s">
        <v>36</v>
      </c>
      <c r="C27" s="16">
        <v>110</v>
      </c>
      <c r="D27" s="16" t="s">
        <v>32</v>
      </c>
      <c r="E27" s="16">
        <v>2</v>
      </c>
      <c r="F27" s="17">
        <v>63</v>
      </c>
      <c r="G27" s="18">
        <v>35.45</v>
      </c>
    </row>
    <row r="28" s="3" customFormat="1" ht="16" customHeight="1" spans="1:7">
      <c r="A28" s="10">
        <v>25</v>
      </c>
      <c r="B28" s="15" t="s">
        <v>37</v>
      </c>
      <c r="C28" s="16">
        <v>110</v>
      </c>
      <c r="D28" s="18" t="s">
        <v>32</v>
      </c>
      <c r="E28" s="16">
        <v>2</v>
      </c>
      <c r="F28" s="17">
        <v>100</v>
      </c>
      <c r="G28" s="18">
        <v>46.35</v>
      </c>
    </row>
    <row r="29" s="3" customFormat="1" ht="16" customHeight="1" spans="1:7">
      <c r="A29" s="10">
        <v>26</v>
      </c>
      <c r="B29" s="15" t="s">
        <v>38</v>
      </c>
      <c r="C29" s="16">
        <v>35</v>
      </c>
      <c r="D29" s="16" t="s">
        <v>39</v>
      </c>
      <c r="E29" s="16">
        <v>2</v>
      </c>
      <c r="F29" s="17">
        <v>30</v>
      </c>
      <c r="G29" s="18">
        <v>11.16</v>
      </c>
    </row>
    <row r="30" s="3" customFormat="1" ht="16" customHeight="1" spans="1:7">
      <c r="A30" s="10">
        <v>27</v>
      </c>
      <c r="B30" s="15" t="s">
        <v>40</v>
      </c>
      <c r="C30" s="16">
        <v>35</v>
      </c>
      <c r="D30" s="16" t="s">
        <v>39</v>
      </c>
      <c r="E30" s="16">
        <v>2</v>
      </c>
      <c r="F30" s="17">
        <v>40</v>
      </c>
      <c r="G30" s="18">
        <v>16.05</v>
      </c>
    </row>
    <row r="31" s="3" customFormat="1" ht="16" customHeight="1" spans="1:7">
      <c r="A31" s="10">
        <v>28</v>
      </c>
      <c r="B31" s="15" t="s">
        <v>41</v>
      </c>
      <c r="C31" s="16">
        <v>35</v>
      </c>
      <c r="D31" s="16" t="s">
        <v>39</v>
      </c>
      <c r="E31" s="16">
        <v>2</v>
      </c>
      <c r="F31" s="17">
        <v>20</v>
      </c>
      <c r="G31" s="18">
        <v>7.74</v>
      </c>
    </row>
    <row r="32" s="3" customFormat="1" ht="16" customHeight="1" spans="1:7">
      <c r="A32" s="10">
        <v>29</v>
      </c>
      <c r="B32" s="15" t="s">
        <v>42</v>
      </c>
      <c r="C32" s="16">
        <v>35</v>
      </c>
      <c r="D32" s="18" t="s">
        <v>39</v>
      </c>
      <c r="E32" s="16">
        <v>2</v>
      </c>
      <c r="F32" s="17">
        <v>30</v>
      </c>
      <c r="G32" s="18">
        <v>11.28</v>
      </c>
    </row>
    <row r="33" s="3" customFormat="1" ht="16" customHeight="1" spans="1:7">
      <c r="A33" s="10">
        <v>30</v>
      </c>
      <c r="B33" s="15" t="s">
        <v>43</v>
      </c>
      <c r="C33" s="16">
        <v>35</v>
      </c>
      <c r="D33" s="16" t="s">
        <v>39</v>
      </c>
      <c r="E33" s="16">
        <v>2</v>
      </c>
      <c r="F33" s="17">
        <v>30</v>
      </c>
      <c r="G33" s="18">
        <v>12.06</v>
      </c>
    </row>
    <row r="34" s="3" customFormat="1" ht="16" customHeight="1" spans="1:7">
      <c r="A34" s="10">
        <v>31</v>
      </c>
      <c r="B34" s="15" t="s">
        <v>44</v>
      </c>
      <c r="C34" s="16">
        <v>35</v>
      </c>
      <c r="D34" s="16" t="s">
        <v>39</v>
      </c>
      <c r="E34" s="16">
        <v>2</v>
      </c>
      <c r="F34" s="17">
        <v>40</v>
      </c>
      <c r="G34" s="18">
        <v>15.19</v>
      </c>
    </row>
    <row r="35" s="3" customFormat="1" ht="16" customHeight="1" spans="1:7">
      <c r="A35" s="10">
        <v>32</v>
      </c>
      <c r="B35" s="15" t="s">
        <v>45</v>
      </c>
      <c r="C35" s="16">
        <v>35</v>
      </c>
      <c r="D35" s="16" t="s">
        <v>39</v>
      </c>
      <c r="E35" s="16">
        <v>2</v>
      </c>
      <c r="F35" s="17">
        <v>40</v>
      </c>
      <c r="G35" s="18">
        <v>17.26</v>
      </c>
    </row>
    <row r="36" s="3" customFormat="1" ht="16" customHeight="1" spans="1:7">
      <c r="A36" s="10">
        <v>33</v>
      </c>
      <c r="B36" s="15" t="s">
        <v>46</v>
      </c>
      <c r="C36" s="16">
        <v>35</v>
      </c>
      <c r="D36" s="18" t="s">
        <v>39</v>
      </c>
      <c r="E36" s="16">
        <v>2</v>
      </c>
      <c r="F36" s="17">
        <v>20</v>
      </c>
      <c r="G36" s="18">
        <v>13.19</v>
      </c>
    </row>
    <row r="37" s="3" customFormat="1" ht="16" customHeight="1" spans="1:7">
      <c r="A37" s="10">
        <v>34</v>
      </c>
      <c r="B37" s="19" t="s">
        <v>47</v>
      </c>
      <c r="C37" s="20">
        <v>110</v>
      </c>
      <c r="D37" s="21" t="s">
        <v>10</v>
      </c>
      <c r="E37" s="21">
        <v>2</v>
      </c>
      <c r="F37" s="22">
        <v>63</v>
      </c>
      <c r="G37" s="10">
        <v>-1.3</v>
      </c>
    </row>
    <row r="38" s="3" customFormat="1" ht="16" customHeight="1" spans="1:7">
      <c r="A38" s="10">
        <v>35</v>
      </c>
      <c r="B38" s="19" t="s">
        <v>48</v>
      </c>
      <c r="C38" s="20">
        <v>110</v>
      </c>
      <c r="D38" s="21" t="s">
        <v>13</v>
      </c>
      <c r="E38" s="21">
        <v>2</v>
      </c>
      <c r="F38" s="22">
        <v>100</v>
      </c>
      <c r="G38" s="23">
        <v>3.93000000000001</v>
      </c>
    </row>
    <row r="39" s="3" customFormat="1" ht="16" customHeight="1" spans="1:7">
      <c r="A39" s="10">
        <v>36</v>
      </c>
      <c r="B39" s="19" t="s">
        <v>49</v>
      </c>
      <c r="C39" s="20">
        <v>110</v>
      </c>
      <c r="D39" s="21" t="s">
        <v>10</v>
      </c>
      <c r="E39" s="21">
        <v>2</v>
      </c>
      <c r="F39" s="22">
        <v>126</v>
      </c>
      <c r="G39" s="23">
        <v>19.5</v>
      </c>
    </row>
    <row r="40" s="3" customFormat="1" ht="16" customHeight="1" spans="1:7">
      <c r="A40" s="10">
        <v>37</v>
      </c>
      <c r="B40" s="19" t="s">
        <v>50</v>
      </c>
      <c r="C40" s="20">
        <v>35</v>
      </c>
      <c r="D40" s="24">
        <v>13058</v>
      </c>
      <c r="E40" s="21">
        <v>2</v>
      </c>
      <c r="F40" s="22">
        <v>45</v>
      </c>
      <c r="G40" s="23">
        <v>8.5</v>
      </c>
    </row>
    <row r="41" s="3" customFormat="1" ht="16" customHeight="1" spans="1:7">
      <c r="A41" s="10">
        <v>38</v>
      </c>
      <c r="B41" s="19" t="s">
        <v>51</v>
      </c>
      <c r="C41" s="20">
        <v>35</v>
      </c>
      <c r="D41" s="24">
        <v>13058</v>
      </c>
      <c r="E41" s="21">
        <v>2</v>
      </c>
      <c r="F41" s="22">
        <v>40</v>
      </c>
      <c r="G41" s="23">
        <v>24.48</v>
      </c>
    </row>
    <row r="42" s="3" customFormat="1" ht="16" customHeight="1" spans="1:7">
      <c r="A42" s="10">
        <v>39</v>
      </c>
      <c r="B42" s="19" t="s">
        <v>52</v>
      </c>
      <c r="C42" s="20">
        <v>35</v>
      </c>
      <c r="D42" s="24">
        <v>13058</v>
      </c>
      <c r="E42" s="21">
        <v>2</v>
      </c>
      <c r="F42" s="22">
        <v>18</v>
      </c>
      <c r="G42" s="23">
        <v>5.45</v>
      </c>
    </row>
    <row r="43" s="3" customFormat="1" ht="16" customHeight="1" spans="1:7">
      <c r="A43" s="10">
        <v>40</v>
      </c>
      <c r="B43" s="19" t="s">
        <v>53</v>
      </c>
      <c r="C43" s="20">
        <v>110</v>
      </c>
      <c r="D43" s="21" t="s">
        <v>10</v>
      </c>
      <c r="E43" s="21">
        <v>2</v>
      </c>
      <c r="F43" s="22">
        <v>100</v>
      </c>
      <c r="G43" s="23">
        <v>33.3</v>
      </c>
    </row>
    <row r="44" s="3" customFormat="1" ht="16" customHeight="1" spans="1:7">
      <c r="A44" s="10">
        <v>41</v>
      </c>
      <c r="B44" s="19" t="s">
        <v>54</v>
      </c>
      <c r="C44" s="20">
        <v>35</v>
      </c>
      <c r="D44" s="24">
        <v>13058</v>
      </c>
      <c r="E44" s="21">
        <v>2</v>
      </c>
      <c r="F44" s="22">
        <v>18</v>
      </c>
      <c r="G44" s="23">
        <v>6.46</v>
      </c>
    </row>
    <row r="45" s="3" customFormat="1" ht="16" customHeight="1" spans="1:7">
      <c r="A45" s="10">
        <v>42</v>
      </c>
      <c r="B45" s="19" t="s">
        <v>55</v>
      </c>
      <c r="C45" s="20">
        <v>35</v>
      </c>
      <c r="D45" s="24">
        <v>13058</v>
      </c>
      <c r="E45" s="21">
        <v>2</v>
      </c>
      <c r="F45" s="22">
        <v>40</v>
      </c>
      <c r="G45" s="23">
        <v>14.77</v>
      </c>
    </row>
    <row r="46" s="3" customFormat="1" ht="16" customHeight="1" spans="1:7">
      <c r="A46" s="10">
        <v>43</v>
      </c>
      <c r="B46" s="19" t="s">
        <v>56</v>
      </c>
      <c r="C46" s="20">
        <v>35</v>
      </c>
      <c r="D46" s="24">
        <v>13058</v>
      </c>
      <c r="E46" s="21">
        <v>2</v>
      </c>
      <c r="F46" s="22">
        <v>40</v>
      </c>
      <c r="G46" s="23">
        <v>15.2</v>
      </c>
    </row>
    <row r="47" s="3" customFormat="1" ht="16" customHeight="1" spans="1:7">
      <c r="A47" s="10">
        <v>44</v>
      </c>
      <c r="B47" s="19" t="s">
        <v>57</v>
      </c>
      <c r="C47" s="20">
        <v>35</v>
      </c>
      <c r="D47" s="24">
        <v>13058</v>
      </c>
      <c r="E47" s="21">
        <v>2</v>
      </c>
      <c r="F47" s="22">
        <v>36</v>
      </c>
      <c r="G47" s="23">
        <v>15.87</v>
      </c>
    </row>
    <row r="48" s="3" customFormat="1" ht="16" customHeight="1" spans="1:7">
      <c r="A48" s="10">
        <v>45</v>
      </c>
      <c r="B48" s="19" t="s">
        <v>58</v>
      </c>
      <c r="C48" s="20">
        <v>110</v>
      </c>
      <c r="D48" s="21" t="s">
        <v>10</v>
      </c>
      <c r="E48" s="21">
        <v>3</v>
      </c>
      <c r="F48" s="22">
        <v>150</v>
      </c>
      <c r="G48" s="23">
        <v>67.8</v>
      </c>
    </row>
    <row r="49" s="3" customFormat="1" ht="16" customHeight="1" spans="1:7">
      <c r="A49" s="10">
        <v>46</v>
      </c>
      <c r="B49" s="19" t="s">
        <v>59</v>
      </c>
      <c r="C49" s="20">
        <v>35</v>
      </c>
      <c r="D49" s="24">
        <v>13058</v>
      </c>
      <c r="E49" s="21">
        <v>2</v>
      </c>
      <c r="F49" s="22">
        <v>36</v>
      </c>
      <c r="G49" s="23">
        <v>17.93</v>
      </c>
    </row>
    <row r="50" s="3" customFormat="1" ht="16" customHeight="1" spans="1:7">
      <c r="A50" s="10">
        <v>47</v>
      </c>
      <c r="B50" s="19" t="s">
        <v>60</v>
      </c>
      <c r="C50" s="20">
        <v>35</v>
      </c>
      <c r="D50" s="24">
        <v>13058</v>
      </c>
      <c r="E50" s="21">
        <v>2</v>
      </c>
      <c r="F50" s="22">
        <v>56.5</v>
      </c>
      <c r="G50" s="23">
        <v>28.56</v>
      </c>
    </row>
    <row r="51" s="3" customFormat="1" ht="16" customHeight="1" spans="1:7">
      <c r="A51" s="10">
        <v>48</v>
      </c>
      <c r="B51" s="19" t="s">
        <v>61</v>
      </c>
      <c r="C51" s="20">
        <v>35</v>
      </c>
      <c r="D51" s="24">
        <v>13058</v>
      </c>
      <c r="E51" s="21">
        <v>2</v>
      </c>
      <c r="F51" s="22">
        <v>40</v>
      </c>
      <c r="G51" s="23">
        <v>22.07</v>
      </c>
    </row>
    <row r="52" s="3" customFormat="1" ht="16" customHeight="1" spans="1:7">
      <c r="A52" s="10">
        <v>49</v>
      </c>
      <c r="B52" s="19" t="s">
        <v>62</v>
      </c>
      <c r="C52" s="20">
        <v>110</v>
      </c>
      <c r="D52" s="21" t="s">
        <v>13</v>
      </c>
      <c r="E52" s="21">
        <v>2</v>
      </c>
      <c r="F52" s="22">
        <v>100</v>
      </c>
      <c r="G52" s="23">
        <v>58.39</v>
      </c>
    </row>
    <row r="53" s="3" customFormat="1" ht="16" customHeight="1" spans="1:7">
      <c r="A53" s="10">
        <v>50</v>
      </c>
      <c r="B53" s="19" t="s">
        <v>63</v>
      </c>
      <c r="C53" s="20">
        <v>110</v>
      </c>
      <c r="D53" s="21" t="s">
        <v>10</v>
      </c>
      <c r="E53" s="21">
        <v>2</v>
      </c>
      <c r="F53" s="22">
        <v>100</v>
      </c>
      <c r="G53" s="23">
        <v>58.9</v>
      </c>
    </row>
    <row r="54" s="3" customFormat="1" ht="16" customHeight="1" spans="1:7">
      <c r="A54" s="10">
        <v>51</v>
      </c>
      <c r="B54" s="19" t="s">
        <v>64</v>
      </c>
      <c r="C54" s="20">
        <v>110</v>
      </c>
      <c r="D54" s="21" t="s">
        <v>13</v>
      </c>
      <c r="E54" s="21">
        <v>2</v>
      </c>
      <c r="F54" s="22">
        <v>100</v>
      </c>
      <c r="G54" s="23">
        <v>63.27</v>
      </c>
    </row>
    <row r="55" s="3" customFormat="1" ht="16" customHeight="1" spans="1:7">
      <c r="A55" s="10">
        <v>52</v>
      </c>
      <c r="B55" s="25" t="s">
        <v>65</v>
      </c>
      <c r="C55" s="25">
        <v>110</v>
      </c>
      <c r="D55" s="10" t="s">
        <v>10</v>
      </c>
      <c r="E55" s="10">
        <v>2</v>
      </c>
      <c r="F55" s="26">
        <v>100</v>
      </c>
      <c r="G55" s="27">
        <v>1.06</v>
      </c>
    </row>
    <row r="56" s="3" customFormat="1" ht="16" customHeight="1" spans="1:7">
      <c r="A56" s="10">
        <v>53</v>
      </c>
      <c r="B56" s="25" t="s">
        <v>66</v>
      </c>
      <c r="C56" s="25">
        <v>110</v>
      </c>
      <c r="D56" s="10" t="s">
        <v>10</v>
      </c>
      <c r="E56" s="10">
        <v>2</v>
      </c>
      <c r="F56" s="26">
        <v>100</v>
      </c>
      <c r="G56" s="27">
        <v>3.95157894736843</v>
      </c>
    </row>
    <row r="57" s="3" customFormat="1" ht="16" customHeight="1" spans="1:7">
      <c r="A57" s="10">
        <v>54</v>
      </c>
      <c r="B57" s="25" t="s">
        <v>67</v>
      </c>
      <c r="C57" s="25">
        <v>110</v>
      </c>
      <c r="D57" s="10" t="s">
        <v>10</v>
      </c>
      <c r="E57" s="10">
        <v>2</v>
      </c>
      <c r="F57" s="26">
        <v>100</v>
      </c>
      <c r="G57" s="27">
        <v>42.98</v>
      </c>
    </row>
    <row r="58" s="3" customFormat="1" ht="16" customHeight="1" spans="1:7">
      <c r="A58" s="10">
        <v>55</v>
      </c>
      <c r="B58" s="25" t="s">
        <v>68</v>
      </c>
      <c r="C58" s="25">
        <v>110</v>
      </c>
      <c r="D58" s="10" t="s">
        <v>13</v>
      </c>
      <c r="E58" s="10">
        <v>2</v>
      </c>
      <c r="F58" s="26">
        <v>100</v>
      </c>
      <c r="G58" s="27">
        <v>1.06</v>
      </c>
    </row>
    <row r="59" s="3" customFormat="1" ht="16" customHeight="1" spans="1:7">
      <c r="A59" s="10">
        <v>56</v>
      </c>
      <c r="B59" s="25" t="s">
        <v>69</v>
      </c>
      <c r="C59" s="25">
        <v>110</v>
      </c>
      <c r="D59" s="10" t="s">
        <v>10</v>
      </c>
      <c r="E59" s="10">
        <v>2</v>
      </c>
      <c r="F59" s="26">
        <v>81.5</v>
      </c>
      <c r="G59" s="27">
        <v>1.06</v>
      </c>
    </row>
    <row r="60" s="3" customFormat="1" ht="16" customHeight="1" spans="1:7">
      <c r="A60" s="10">
        <v>57</v>
      </c>
      <c r="B60" s="25" t="s">
        <v>70</v>
      </c>
      <c r="C60" s="25">
        <v>35</v>
      </c>
      <c r="D60" s="28" t="s">
        <v>71</v>
      </c>
      <c r="E60" s="10">
        <v>2</v>
      </c>
      <c r="F60" s="26">
        <v>40</v>
      </c>
      <c r="G60" s="27">
        <v>15.0526315789474</v>
      </c>
    </row>
    <row r="61" s="2" customFormat="1" ht="16" customHeight="1" spans="1:7">
      <c r="A61" s="10">
        <v>58</v>
      </c>
      <c r="B61" s="25" t="s">
        <v>72</v>
      </c>
      <c r="C61" s="25">
        <v>35</v>
      </c>
      <c r="D61" s="28" t="s">
        <v>71</v>
      </c>
      <c r="E61" s="10">
        <v>2</v>
      </c>
      <c r="F61" s="26">
        <v>40</v>
      </c>
      <c r="G61" s="27">
        <v>1.06</v>
      </c>
    </row>
    <row r="62" s="2" customFormat="1" ht="16" customHeight="1" spans="1:7">
      <c r="A62" s="10">
        <v>59</v>
      </c>
      <c r="B62" s="25" t="s">
        <v>73</v>
      </c>
      <c r="C62" s="25">
        <v>35</v>
      </c>
      <c r="D62" s="28" t="s">
        <v>71</v>
      </c>
      <c r="E62" s="10">
        <v>2</v>
      </c>
      <c r="F62" s="26">
        <v>10</v>
      </c>
      <c r="G62" s="27">
        <v>3.88421052631579</v>
      </c>
    </row>
    <row r="63" s="2" customFormat="1" ht="16" customHeight="1" spans="1:7">
      <c r="A63" s="10">
        <v>60</v>
      </c>
      <c r="B63" s="25" t="s">
        <v>74</v>
      </c>
      <c r="C63" s="25">
        <v>35</v>
      </c>
      <c r="D63" s="28" t="s">
        <v>71</v>
      </c>
      <c r="E63" s="10">
        <v>2</v>
      </c>
      <c r="F63" s="26">
        <v>40</v>
      </c>
      <c r="G63" s="27">
        <v>1.06</v>
      </c>
    </row>
    <row r="64" s="2" customFormat="1" ht="16" customHeight="1" spans="1:7">
      <c r="A64" s="10">
        <v>61</v>
      </c>
      <c r="B64" s="25" t="s">
        <v>75</v>
      </c>
      <c r="C64" s="25">
        <v>35</v>
      </c>
      <c r="D64" s="28" t="s">
        <v>71</v>
      </c>
      <c r="E64" s="10">
        <v>2</v>
      </c>
      <c r="F64" s="26">
        <v>40</v>
      </c>
      <c r="G64" s="27">
        <v>1.06</v>
      </c>
    </row>
    <row r="65" s="2" customFormat="1" ht="16" customHeight="1" spans="1:7">
      <c r="A65" s="10">
        <v>62</v>
      </c>
      <c r="B65" s="25" t="s">
        <v>76</v>
      </c>
      <c r="C65" s="25">
        <v>35</v>
      </c>
      <c r="D65" s="28" t="s">
        <v>71</v>
      </c>
      <c r="E65" s="10">
        <v>2</v>
      </c>
      <c r="F65" s="26">
        <v>40</v>
      </c>
      <c r="G65" s="27">
        <v>1.06</v>
      </c>
    </row>
    <row r="66" s="2" customFormat="1" ht="16" customHeight="1" spans="1:7">
      <c r="A66" s="10">
        <v>63</v>
      </c>
      <c r="B66" s="25" t="s">
        <v>77</v>
      </c>
      <c r="C66" s="25">
        <v>35</v>
      </c>
      <c r="D66" s="28" t="s">
        <v>71</v>
      </c>
      <c r="E66" s="10">
        <v>2</v>
      </c>
      <c r="F66" s="26">
        <v>40</v>
      </c>
      <c r="G66" s="27">
        <v>8.94</v>
      </c>
    </row>
    <row r="67" s="2" customFormat="1" ht="16" customHeight="1" spans="1:7">
      <c r="A67" s="10">
        <v>64</v>
      </c>
      <c r="B67" s="25" t="s">
        <v>78</v>
      </c>
      <c r="C67" s="25">
        <v>35</v>
      </c>
      <c r="D67" s="28" t="s">
        <v>71</v>
      </c>
      <c r="E67" s="10">
        <v>2</v>
      </c>
      <c r="F67" s="26">
        <v>30</v>
      </c>
      <c r="G67" s="27">
        <v>11.6315789473684</v>
      </c>
    </row>
    <row r="68" s="2" customFormat="1" ht="16" customHeight="1" spans="1:7">
      <c r="A68" s="10">
        <v>65</v>
      </c>
      <c r="B68" s="10" t="s">
        <v>79</v>
      </c>
      <c r="C68" s="25">
        <v>35</v>
      </c>
      <c r="D68" s="28" t="s">
        <v>71</v>
      </c>
      <c r="E68" s="10">
        <v>2</v>
      </c>
      <c r="F68" s="26">
        <v>40</v>
      </c>
      <c r="G68" s="27">
        <v>0</v>
      </c>
    </row>
    <row r="69" s="2" customFormat="1" ht="16" customHeight="1" spans="1:7">
      <c r="A69" s="10">
        <v>66</v>
      </c>
      <c r="B69" s="16" t="s">
        <v>80</v>
      </c>
      <c r="C69" s="16">
        <v>110</v>
      </c>
      <c r="D69" s="12" t="s">
        <v>10</v>
      </c>
      <c r="E69" s="12">
        <v>3</v>
      </c>
      <c r="F69" s="29">
        <v>150</v>
      </c>
      <c r="G69" s="12">
        <v>37.25</v>
      </c>
    </row>
    <row r="70" s="2" customFormat="1" ht="16" customHeight="1" spans="1:7">
      <c r="A70" s="10">
        <v>67</v>
      </c>
      <c r="B70" s="18" t="s">
        <v>81</v>
      </c>
      <c r="C70" s="16">
        <v>110</v>
      </c>
      <c r="D70" s="12" t="s">
        <v>10</v>
      </c>
      <c r="E70" s="12">
        <v>2</v>
      </c>
      <c r="F70" s="29">
        <v>100</v>
      </c>
      <c r="G70" s="12">
        <v>44.16</v>
      </c>
    </row>
    <row r="71" s="2" customFormat="1" ht="16" customHeight="1" spans="1:7">
      <c r="A71" s="10">
        <v>68</v>
      </c>
      <c r="B71" s="18" t="s">
        <v>82</v>
      </c>
      <c r="C71" s="16">
        <v>110</v>
      </c>
      <c r="D71" s="12" t="s">
        <v>10</v>
      </c>
      <c r="E71" s="12">
        <v>2</v>
      </c>
      <c r="F71" s="29">
        <v>81.5</v>
      </c>
      <c r="G71" s="12">
        <v>13.96</v>
      </c>
    </row>
    <row r="72" s="2" customFormat="1" ht="16" customHeight="1" spans="1:7">
      <c r="A72" s="10">
        <v>69</v>
      </c>
      <c r="B72" s="18" t="s">
        <v>83</v>
      </c>
      <c r="C72" s="18">
        <v>110</v>
      </c>
      <c r="D72" s="30" t="s">
        <v>10</v>
      </c>
      <c r="E72" s="12">
        <v>2</v>
      </c>
      <c r="F72" s="29">
        <v>81.5</v>
      </c>
      <c r="G72" s="12">
        <v>43.58</v>
      </c>
    </row>
    <row r="73" s="2" customFormat="1" ht="16" customHeight="1" spans="1:7">
      <c r="A73" s="10">
        <v>70</v>
      </c>
      <c r="B73" s="18" t="s">
        <v>84</v>
      </c>
      <c r="C73" s="18">
        <v>110</v>
      </c>
      <c r="D73" s="30" t="s">
        <v>85</v>
      </c>
      <c r="E73" s="12">
        <v>2</v>
      </c>
      <c r="F73" s="29">
        <v>69.28</v>
      </c>
      <c r="G73" s="12">
        <v>-0.375999999999991</v>
      </c>
    </row>
    <row r="74" s="2" customFormat="1" ht="16" customHeight="1" spans="1:7">
      <c r="A74" s="10">
        <v>71</v>
      </c>
      <c r="B74" s="16" t="s">
        <v>86</v>
      </c>
      <c r="C74" s="18">
        <v>110</v>
      </c>
      <c r="D74" s="30" t="s">
        <v>10</v>
      </c>
      <c r="E74" s="12">
        <v>2</v>
      </c>
      <c r="F74" s="29">
        <v>100</v>
      </c>
      <c r="G74" s="12">
        <v>6.13</v>
      </c>
    </row>
    <row r="75" s="2" customFormat="1" ht="16" customHeight="1" spans="1:7">
      <c r="A75" s="10">
        <v>72</v>
      </c>
      <c r="B75" s="18" t="s">
        <v>87</v>
      </c>
      <c r="C75" s="18">
        <v>110</v>
      </c>
      <c r="D75" s="30" t="s">
        <v>13</v>
      </c>
      <c r="E75" s="12">
        <v>3</v>
      </c>
      <c r="F75" s="29">
        <v>150</v>
      </c>
      <c r="G75" s="12">
        <v>60.62</v>
      </c>
    </row>
    <row r="76" s="2" customFormat="1" ht="16" customHeight="1" spans="1:7">
      <c r="A76" s="10">
        <v>73</v>
      </c>
      <c r="B76" s="16" t="s">
        <v>88</v>
      </c>
      <c r="C76" s="16">
        <v>110</v>
      </c>
      <c r="D76" s="12" t="s">
        <v>13</v>
      </c>
      <c r="E76" s="12">
        <v>2</v>
      </c>
      <c r="F76" s="29">
        <v>100</v>
      </c>
      <c r="G76" s="12">
        <v>6.22</v>
      </c>
    </row>
    <row r="77" s="2" customFormat="1" ht="16" customHeight="1" spans="1:7">
      <c r="A77" s="10">
        <v>74</v>
      </c>
      <c r="B77" s="18" t="s">
        <v>89</v>
      </c>
      <c r="C77" s="16">
        <v>110</v>
      </c>
      <c r="D77" s="12" t="s">
        <v>13</v>
      </c>
      <c r="E77" s="12">
        <v>2</v>
      </c>
      <c r="F77" s="29">
        <v>100</v>
      </c>
      <c r="G77" s="12">
        <v>52.51</v>
      </c>
    </row>
    <row r="78" s="2" customFormat="1" ht="16" customHeight="1" spans="1:7">
      <c r="A78" s="10">
        <v>75</v>
      </c>
      <c r="B78" s="18" t="s">
        <v>90</v>
      </c>
      <c r="C78" s="16">
        <v>110</v>
      </c>
      <c r="D78" s="12" t="s">
        <v>13</v>
      </c>
      <c r="E78" s="12">
        <v>2</v>
      </c>
      <c r="F78" s="29">
        <v>126</v>
      </c>
      <c r="G78" s="12">
        <v>63.96</v>
      </c>
    </row>
    <row r="79" s="2" customFormat="1" ht="16" customHeight="1" spans="1:7">
      <c r="A79" s="10">
        <v>76</v>
      </c>
      <c r="B79" s="18" t="s">
        <v>91</v>
      </c>
      <c r="C79" s="18">
        <v>35</v>
      </c>
      <c r="D79" s="30" t="s">
        <v>71</v>
      </c>
      <c r="E79" s="12">
        <v>2</v>
      </c>
      <c r="F79" s="29">
        <v>42.32</v>
      </c>
      <c r="G79" s="12">
        <v>6.746</v>
      </c>
    </row>
    <row r="80" s="2" customFormat="1" ht="16" customHeight="1" spans="1:7">
      <c r="A80" s="10">
        <v>77</v>
      </c>
      <c r="B80" s="18" t="s">
        <v>92</v>
      </c>
      <c r="C80" s="18">
        <v>35</v>
      </c>
      <c r="D80" s="30" t="s">
        <v>71</v>
      </c>
      <c r="E80" s="12">
        <v>2</v>
      </c>
      <c r="F80" s="29">
        <v>40</v>
      </c>
      <c r="G80" s="12">
        <v>15.74</v>
      </c>
    </row>
    <row r="81" s="2" customFormat="1" ht="16" customHeight="1" spans="1:7">
      <c r="A81" s="10">
        <v>78</v>
      </c>
      <c r="B81" s="16" t="s">
        <v>93</v>
      </c>
      <c r="C81" s="18">
        <v>35</v>
      </c>
      <c r="D81" s="30" t="s">
        <v>71</v>
      </c>
      <c r="E81" s="12">
        <v>2</v>
      </c>
      <c r="F81" s="29">
        <v>40</v>
      </c>
      <c r="G81" s="12">
        <v>3.4</v>
      </c>
    </row>
    <row r="82" s="2" customFormat="1" ht="16" customHeight="1" spans="1:7">
      <c r="A82" s="10">
        <v>79</v>
      </c>
      <c r="B82" s="18" t="s">
        <v>94</v>
      </c>
      <c r="C82" s="18">
        <v>35</v>
      </c>
      <c r="D82" s="30" t="s">
        <v>71</v>
      </c>
      <c r="E82" s="12">
        <v>2</v>
      </c>
      <c r="F82" s="29">
        <v>51.5</v>
      </c>
      <c r="G82" s="12">
        <v>17.62</v>
      </c>
    </row>
    <row r="83" s="2" customFormat="1" ht="16" customHeight="1" spans="1:7">
      <c r="A83" s="10">
        <v>80</v>
      </c>
      <c r="B83" s="16" t="s">
        <v>95</v>
      </c>
      <c r="C83" s="16">
        <v>35</v>
      </c>
      <c r="D83" s="30" t="s">
        <v>71</v>
      </c>
      <c r="E83" s="12">
        <v>2</v>
      </c>
      <c r="F83" s="29">
        <v>56.5</v>
      </c>
      <c r="G83" s="12">
        <v>14.98</v>
      </c>
    </row>
    <row r="84" s="2" customFormat="1" ht="16" customHeight="1" spans="1:7">
      <c r="A84" s="10">
        <v>81</v>
      </c>
      <c r="B84" s="18" t="s">
        <v>96</v>
      </c>
      <c r="C84" s="16">
        <v>35</v>
      </c>
      <c r="D84" s="30" t="s">
        <v>71</v>
      </c>
      <c r="E84" s="12">
        <v>2</v>
      </c>
      <c r="F84" s="29">
        <v>40</v>
      </c>
      <c r="G84" s="12">
        <v>13.6</v>
      </c>
    </row>
    <row r="85" s="2" customFormat="1" ht="16" customHeight="1" spans="1:7">
      <c r="A85" s="10">
        <v>82</v>
      </c>
      <c r="B85" s="18" t="s">
        <v>97</v>
      </c>
      <c r="C85" s="16">
        <v>35</v>
      </c>
      <c r="D85" s="30" t="s">
        <v>71</v>
      </c>
      <c r="E85" s="12">
        <v>2</v>
      </c>
      <c r="F85" s="29">
        <v>40</v>
      </c>
      <c r="G85" s="12">
        <v>8.12</v>
      </c>
    </row>
    <row r="86" s="2" customFormat="1" ht="16" customHeight="1" spans="1:7">
      <c r="A86" s="10">
        <v>83</v>
      </c>
      <c r="B86" s="18" t="s">
        <v>98</v>
      </c>
      <c r="C86" s="18">
        <v>35</v>
      </c>
      <c r="D86" s="30" t="s">
        <v>71</v>
      </c>
      <c r="E86" s="12">
        <v>2</v>
      </c>
      <c r="F86" s="29">
        <v>40</v>
      </c>
      <c r="G86" s="12">
        <v>14.42</v>
      </c>
    </row>
    <row r="87" s="2" customFormat="1" ht="16" customHeight="1" spans="1:7">
      <c r="A87" s="10">
        <v>84</v>
      </c>
      <c r="B87" s="18" t="s">
        <v>99</v>
      </c>
      <c r="C87" s="18">
        <v>35</v>
      </c>
      <c r="D87" s="30" t="s">
        <v>71</v>
      </c>
      <c r="E87" s="12">
        <v>2</v>
      </c>
      <c r="F87" s="29">
        <v>40</v>
      </c>
      <c r="G87" s="12">
        <v>21.53</v>
      </c>
    </row>
    <row r="88" s="2" customFormat="1" ht="16" customHeight="1" spans="1:7">
      <c r="A88" s="10">
        <v>85</v>
      </c>
      <c r="B88" s="16" t="s">
        <v>100</v>
      </c>
      <c r="C88" s="18">
        <v>35</v>
      </c>
      <c r="D88" s="30" t="s">
        <v>71</v>
      </c>
      <c r="E88" s="12">
        <v>2</v>
      </c>
      <c r="F88" s="29">
        <v>26</v>
      </c>
      <c r="G88" s="12">
        <v>4.81</v>
      </c>
    </row>
    <row r="89" s="2" customFormat="1" ht="16" customHeight="1" spans="1:7">
      <c r="A89" s="10">
        <v>86</v>
      </c>
      <c r="B89" s="31" t="s">
        <v>101</v>
      </c>
      <c r="C89" s="31">
        <v>110</v>
      </c>
      <c r="D89" s="32" t="s">
        <v>71</v>
      </c>
      <c r="E89" s="31">
        <v>2</v>
      </c>
      <c r="F89" s="33">
        <v>100</v>
      </c>
      <c r="G89" s="31">
        <f>VLOOKUP(B89,'[1]1-变电站主变（用电报装）'!$A$2:$G$37,7,FALSE)</f>
        <v>8.06</v>
      </c>
    </row>
    <row r="90" s="2" customFormat="1" ht="16" customHeight="1" spans="1:7">
      <c r="A90" s="10">
        <v>87</v>
      </c>
      <c r="B90" s="31" t="s">
        <v>102</v>
      </c>
      <c r="C90" s="31">
        <v>110</v>
      </c>
      <c r="D90" s="32" t="s">
        <v>71</v>
      </c>
      <c r="E90" s="31">
        <v>2</v>
      </c>
      <c r="F90" s="33">
        <v>100</v>
      </c>
      <c r="G90" s="31">
        <f>VLOOKUP(B90,'[1]1-变电站主变（用电报装）'!$A$2:$G$37,7,FALSE)</f>
        <v>24.99</v>
      </c>
    </row>
    <row r="91" s="2" customFormat="1" ht="16" customHeight="1" spans="1:7">
      <c r="A91" s="10">
        <v>88</v>
      </c>
      <c r="B91" s="31" t="s">
        <v>103</v>
      </c>
      <c r="C91" s="31">
        <v>110</v>
      </c>
      <c r="D91" s="32" t="s">
        <v>71</v>
      </c>
      <c r="E91" s="31">
        <v>2</v>
      </c>
      <c r="F91" s="33">
        <v>100</v>
      </c>
      <c r="G91" s="31">
        <f>VLOOKUP(B91,'[1]1-变电站主变（用电报装）'!$A$2:$G$37,7,FALSE)</f>
        <v>5.07</v>
      </c>
    </row>
    <row r="92" s="2" customFormat="1" ht="16" customHeight="1" spans="1:7">
      <c r="A92" s="10">
        <v>89</v>
      </c>
      <c r="B92" s="31" t="s">
        <v>104</v>
      </c>
      <c r="C92" s="31">
        <v>110</v>
      </c>
      <c r="D92" s="32" t="s">
        <v>105</v>
      </c>
      <c r="E92" s="31">
        <v>2</v>
      </c>
      <c r="F92" s="33">
        <v>100</v>
      </c>
      <c r="G92" s="31">
        <f>VLOOKUP(B92,'[1]1-变电站主变（用电报装）'!$A$2:$G$37,7,FALSE)</f>
        <v>11.93</v>
      </c>
    </row>
    <row r="93" s="2" customFormat="1" ht="16" customHeight="1" spans="1:7">
      <c r="A93" s="10">
        <v>90</v>
      </c>
      <c r="B93" s="31" t="s">
        <v>106</v>
      </c>
      <c r="C93" s="31">
        <v>110</v>
      </c>
      <c r="D93" s="32" t="s">
        <v>71</v>
      </c>
      <c r="E93" s="31">
        <v>2</v>
      </c>
      <c r="F93" s="33">
        <v>66</v>
      </c>
      <c r="G93" s="31">
        <f>VLOOKUP(B93,'[1]1-变电站主变（用电报装）'!$A$2:$G$37,7,FALSE)</f>
        <v>34.97</v>
      </c>
    </row>
    <row r="94" s="2" customFormat="1" ht="16" customHeight="1" spans="1:7">
      <c r="A94" s="10">
        <v>91</v>
      </c>
      <c r="B94" s="31" t="s">
        <v>107</v>
      </c>
      <c r="C94" s="31">
        <v>110</v>
      </c>
      <c r="D94" s="32" t="s">
        <v>71</v>
      </c>
      <c r="E94" s="31">
        <v>2</v>
      </c>
      <c r="F94" s="33">
        <v>81.5</v>
      </c>
      <c r="G94" s="31">
        <f>VLOOKUP(B94,'[1]1-变电站主变（用电报装）'!$A$2:$G$37,7,FALSE)</f>
        <v>11.28</v>
      </c>
    </row>
    <row r="95" s="2" customFormat="1" ht="16" customHeight="1" spans="1:7">
      <c r="A95" s="10">
        <v>92</v>
      </c>
      <c r="B95" s="31" t="s">
        <v>108</v>
      </c>
      <c r="C95" s="31">
        <v>110</v>
      </c>
      <c r="D95" s="32" t="s">
        <v>71</v>
      </c>
      <c r="E95" s="31">
        <v>2</v>
      </c>
      <c r="F95" s="33">
        <v>100</v>
      </c>
      <c r="G95" s="31">
        <f>VLOOKUP(B95,'[1]1-变电站主变（用电报装）'!$A$2:$G$37,7,FALSE)</f>
        <v>29.69</v>
      </c>
    </row>
    <row r="96" s="2" customFormat="1" ht="16" customHeight="1" spans="1:7">
      <c r="A96" s="10">
        <v>93</v>
      </c>
      <c r="B96" s="31" t="s">
        <v>109</v>
      </c>
      <c r="C96" s="31">
        <v>110</v>
      </c>
      <c r="D96" s="32" t="s">
        <v>105</v>
      </c>
      <c r="E96" s="31">
        <v>2</v>
      </c>
      <c r="F96" s="33">
        <v>100</v>
      </c>
      <c r="G96" s="31">
        <f>VLOOKUP(B96,'[1]1-变电站主变（用电报装）'!$A$2:$G$37,7,FALSE)</f>
        <v>34.49</v>
      </c>
    </row>
    <row r="97" s="2" customFormat="1" ht="16" customHeight="1" spans="1:7">
      <c r="A97" s="10">
        <v>94</v>
      </c>
      <c r="B97" s="31" t="s">
        <v>110</v>
      </c>
      <c r="C97" s="31">
        <v>110</v>
      </c>
      <c r="D97" s="32" t="s">
        <v>105</v>
      </c>
      <c r="E97" s="31">
        <v>2</v>
      </c>
      <c r="F97" s="33">
        <v>100</v>
      </c>
      <c r="G97" s="31">
        <f>VLOOKUP(B97,'[1]1-变电站主变（用电报装）'!$A$2:$G$37,7,FALSE)</f>
        <v>35.14</v>
      </c>
    </row>
    <row r="98" s="2" customFormat="1" ht="16" customHeight="1" spans="1:7">
      <c r="A98" s="10">
        <v>95</v>
      </c>
      <c r="B98" s="31" t="s">
        <v>111</v>
      </c>
      <c r="C98" s="31">
        <v>110</v>
      </c>
      <c r="D98" s="32" t="s">
        <v>105</v>
      </c>
      <c r="E98" s="31">
        <v>2</v>
      </c>
      <c r="F98" s="33">
        <v>126</v>
      </c>
      <c r="G98" s="31">
        <f>VLOOKUP(B98,'[1]1-变电站主变（用电报装）'!$A$2:$G$37,7,FALSE)</f>
        <v>59.09</v>
      </c>
    </row>
    <row r="99" s="2" customFormat="1" ht="16" customHeight="1" spans="1:7">
      <c r="A99" s="10">
        <v>96</v>
      </c>
      <c r="B99" s="31" t="s">
        <v>112</v>
      </c>
      <c r="C99" s="31">
        <v>35</v>
      </c>
      <c r="D99" s="32" t="s">
        <v>71</v>
      </c>
      <c r="E99" s="31">
        <v>2</v>
      </c>
      <c r="F99" s="33">
        <v>51.5</v>
      </c>
      <c r="G99" s="31">
        <f>VLOOKUP(B99,'[1]1-变电站主变（用电报装）'!$A$2:$G$37,7,FALSE)</f>
        <v>9.89</v>
      </c>
    </row>
    <row r="100" s="2" customFormat="1" ht="16" customHeight="1" spans="1:7">
      <c r="A100" s="10">
        <v>97</v>
      </c>
      <c r="B100" s="31" t="s">
        <v>113</v>
      </c>
      <c r="C100" s="31">
        <v>35</v>
      </c>
      <c r="D100" s="32" t="s">
        <v>105</v>
      </c>
      <c r="E100" s="31">
        <v>2</v>
      </c>
      <c r="F100" s="33">
        <v>28.5</v>
      </c>
      <c r="G100" s="31">
        <f>VLOOKUP(B100,'[1]1-变电站主变（用电报装）'!$A$2:$G$37,7,FALSE)</f>
        <v>0.770000000000001</v>
      </c>
    </row>
    <row r="101" s="2" customFormat="1" ht="16" customHeight="1" spans="1:7">
      <c r="A101" s="10">
        <v>98</v>
      </c>
      <c r="B101" s="31" t="s">
        <v>114</v>
      </c>
      <c r="C101" s="31">
        <v>35</v>
      </c>
      <c r="D101" s="32" t="s">
        <v>105</v>
      </c>
      <c r="E101" s="31">
        <v>2</v>
      </c>
      <c r="F101" s="33">
        <v>32.5</v>
      </c>
      <c r="G101" s="31">
        <f>VLOOKUP(B101,'[1]1-变电站主变（用电报装）'!$A$2:$G$37,7,FALSE)</f>
        <v>7.69</v>
      </c>
    </row>
    <row r="102" s="2" customFormat="1" ht="16" customHeight="1" spans="1:7">
      <c r="A102" s="10">
        <v>99</v>
      </c>
      <c r="B102" s="31" t="s">
        <v>115</v>
      </c>
      <c r="C102" s="31">
        <v>35</v>
      </c>
      <c r="D102" s="32" t="s">
        <v>105</v>
      </c>
      <c r="E102" s="31">
        <v>2</v>
      </c>
      <c r="F102" s="33">
        <v>40</v>
      </c>
      <c r="G102" s="31">
        <f>VLOOKUP(B102,'[1]1-变电站主变（用电报装）'!$A$2:$G$37,7,FALSE)</f>
        <v>11.85</v>
      </c>
    </row>
    <row r="103" s="2" customFormat="1" ht="16" customHeight="1" spans="1:7">
      <c r="A103" s="10">
        <v>100</v>
      </c>
      <c r="B103" s="31" t="s">
        <v>116</v>
      </c>
      <c r="C103" s="31">
        <v>35</v>
      </c>
      <c r="D103" s="32" t="s">
        <v>105</v>
      </c>
      <c r="E103" s="31">
        <v>2</v>
      </c>
      <c r="F103" s="33">
        <v>40</v>
      </c>
      <c r="G103" s="31">
        <f>VLOOKUP(B103,'[1]1-变电站主变（用电报装）'!$A$2:$G$37,7,FALSE)</f>
        <v>5.79</v>
      </c>
    </row>
    <row r="104" s="2" customFormat="1" ht="16" customHeight="1" spans="1:7">
      <c r="A104" s="10">
        <v>101</v>
      </c>
      <c r="B104" s="31" t="s">
        <v>117</v>
      </c>
      <c r="C104" s="31">
        <v>35</v>
      </c>
      <c r="D104" s="32" t="s">
        <v>105</v>
      </c>
      <c r="E104" s="31">
        <v>2</v>
      </c>
      <c r="F104" s="33">
        <v>20.5</v>
      </c>
      <c r="G104" s="31">
        <f>VLOOKUP(B104,'[1]1-变电站主变（用电报装）'!$A$2:$G$37,7,FALSE)</f>
        <v>8.31</v>
      </c>
    </row>
    <row r="105" s="2" customFormat="1" ht="16" customHeight="1" spans="1:7">
      <c r="A105" s="10">
        <v>102</v>
      </c>
      <c r="B105" s="31" t="s">
        <v>118</v>
      </c>
      <c r="C105" s="31">
        <v>35</v>
      </c>
      <c r="D105" s="32" t="s">
        <v>105</v>
      </c>
      <c r="E105" s="31">
        <v>2</v>
      </c>
      <c r="F105" s="33">
        <v>20.5</v>
      </c>
      <c r="G105" s="31">
        <f>VLOOKUP(B105,'[1]1-变电站主变（用电报装）'!$A$2:$G$37,7,FALSE)</f>
        <v>6.28</v>
      </c>
    </row>
    <row r="106" s="2" customFormat="1" ht="16" customHeight="1" spans="1:7">
      <c r="A106" s="10">
        <v>103</v>
      </c>
      <c r="B106" s="31" t="s">
        <v>119</v>
      </c>
      <c r="C106" s="31">
        <v>35</v>
      </c>
      <c r="D106" s="32" t="s">
        <v>105</v>
      </c>
      <c r="E106" s="31">
        <v>2</v>
      </c>
      <c r="F106" s="33">
        <v>40</v>
      </c>
      <c r="G106" s="31">
        <f>VLOOKUP(B106,'[1]1-变电站主变（用电报装）'!$A$2:$G$37,7,FALSE)</f>
        <v>11.89</v>
      </c>
    </row>
    <row r="107" s="2" customFormat="1" ht="16" customHeight="1" spans="1:7">
      <c r="A107" s="10">
        <v>104</v>
      </c>
      <c r="B107" s="10" t="s">
        <v>120</v>
      </c>
      <c r="C107" s="10">
        <v>110</v>
      </c>
      <c r="D107" s="10">
        <v>10</v>
      </c>
      <c r="E107" s="10">
        <v>2</v>
      </c>
      <c r="F107" s="10">
        <v>126</v>
      </c>
      <c r="G107" s="10">
        <v>22</v>
      </c>
    </row>
    <row r="108" s="2" customFormat="1" ht="16" customHeight="1" spans="1:7">
      <c r="A108" s="10">
        <v>105</v>
      </c>
      <c r="B108" s="10" t="s">
        <v>121</v>
      </c>
      <c r="C108" s="10">
        <v>110</v>
      </c>
      <c r="D108" s="10">
        <v>10</v>
      </c>
      <c r="E108" s="10">
        <v>2</v>
      </c>
      <c r="F108" s="10">
        <v>100</v>
      </c>
      <c r="G108" s="10">
        <v>17</v>
      </c>
    </row>
    <row r="109" s="2" customFormat="1" ht="16" customHeight="1" spans="1:7">
      <c r="A109" s="10">
        <v>106</v>
      </c>
      <c r="B109" s="10" t="s">
        <v>122</v>
      </c>
      <c r="C109" s="10">
        <v>110</v>
      </c>
      <c r="D109" s="10">
        <v>10</v>
      </c>
      <c r="E109" s="10">
        <v>2</v>
      </c>
      <c r="F109" s="10">
        <v>100</v>
      </c>
      <c r="G109" s="10">
        <v>9</v>
      </c>
    </row>
    <row r="110" s="2" customFormat="1" ht="16" customHeight="1" spans="1:7">
      <c r="A110" s="10">
        <v>107</v>
      </c>
      <c r="B110" s="10" t="s">
        <v>123</v>
      </c>
      <c r="C110" s="10">
        <v>110</v>
      </c>
      <c r="D110" s="10">
        <v>10</v>
      </c>
      <c r="E110" s="10">
        <v>2</v>
      </c>
      <c r="F110" s="10">
        <v>100</v>
      </c>
      <c r="G110" s="10">
        <v>27</v>
      </c>
    </row>
    <row r="111" s="2" customFormat="1" ht="16" customHeight="1" spans="1:7">
      <c r="A111" s="10">
        <v>108</v>
      </c>
      <c r="B111" s="10" t="s">
        <v>124</v>
      </c>
      <c r="C111" s="10">
        <v>110</v>
      </c>
      <c r="D111" s="10">
        <v>10</v>
      </c>
      <c r="E111" s="10">
        <v>2</v>
      </c>
      <c r="F111" s="10">
        <v>81.5</v>
      </c>
      <c r="G111" s="10">
        <v>21</v>
      </c>
    </row>
    <row r="112" s="2" customFormat="1" ht="16" customHeight="1" spans="1:7">
      <c r="A112" s="10">
        <v>109</v>
      </c>
      <c r="B112" s="10" t="s">
        <v>125</v>
      </c>
      <c r="C112" s="10">
        <v>110</v>
      </c>
      <c r="D112" s="10">
        <v>10</v>
      </c>
      <c r="E112" s="10">
        <v>2</v>
      </c>
      <c r="F112" s="10">
        <v>100</v>
      </c>
      <c r="G112" s="10">
        <v>23</v>
      </c>
    </row>
    <row r="113" s="2" customFormat="1" ht="16" customHeight="1" spans="1:7">
      <c r="A113" s="10">
        <v>110</v>
      </c>
      <c r="B113" s="10" t="s">
        <v>126</v>
      </c>
      <c r="C113" s="10">
        <v>110</v>
      </c>
      <c r="D113" s="10">
        <v>10</v>
      </c>
      <c r="E113" s="10">
        <v>2</v>
      </c>
      <c r="F113" s="10">
        <v>81.5</v>
      </c>
      <c r="G113" s="10">
        <v>11</v>
      </c>
    </row>
    <row r="114" s="2" customFormat="1" ht="16" customHeight="1" spans="1:7">
      <c r="A114" s="10">
        <v>111</v>
      </c>
      <c r="B114" s="10" t="s">
        <v>127</v>
      </c>
      <c r="C114" s="10">
        <v>110</v>
      </c>
      <c r="D114" s="10">
        <v>10</v>
      </c>
      <c r="E114" s="10">
        <v>3</v>
      </c>
      <c r="F114" s="10">
        <v>131.5</v>
      </c>
      <c r="G114" s="10">
        <v>20</v>
      </c>
    </row>
    <row r="115" s="2" customFormat="1" ht="16" customHeight="1" spans="1:7">
      <c r="A115" s="10">
        <v>112</v>
      </c>
      <c r="B115" s="10" t="s">
        <v>128</v>
      </c>
      <c r="C115" s="10">
        <v>110</v>
      </c>
      <c r="D115" s="10">
        <v>10</v>
      </c>
      <c r="E115" s="10">
        <v>2</v>
      </c>
      <c r="F115" s="10">
        <v>100</v>
      </c>
      <c r="G115" s="10">
        <v>27</v>
      </c>
    </row>
    <row r="116" s="2" customFormat="1" ht="16" customHeight="1" spans="1:7">
      <c r="A116" s="10">
        <v>113</v>
      </c>
      <c r="B116" s="10" t="s">
        <v>129</v>
      </c>
      <c r="C116" s="10">
        <v>110</v>
      </c>
      <c r="D116" s="10">
        <v>10</v>
      </c>
      <c r="E116" s="10">
        <v>2</v>
      </c>
      <c r="F116" s="10">
        <v>63</v>
      </c>
      <c r="G116" s="10">
        <v>22</v>
      </c>
    </row>
    <row r="117" s="2" customFormat="1" ht="16" customHeight="1" spans="1:7">
      <c r="A117" s="10">
        <v>114</v>
      </c>
      <c r="B117" s="10" t="s">
        <v>130</v>
      </c>
      <c r="C117" s="10">
        <v>35</v>
      </c>
      <c r="D117" s="10">
        <v>10</v>
      </c>
      <c r="E117" s="10">
        <v>3</v>
      </c>
      <c r="F117" s="10">
        <v>56</v>
      </c>
      <c r="G117" s="10">
        <v>7</v>
      </c>
    </row>
    <row r="118" s="2" customFormat="1" ht="16" customHeight="1" spans="1:7">
      <c r="A118" s="10">
        <v>115</v>
      </c>
      <c r="B118" s="10" t="s">
        <v>131</v>
      </c>
      <c r="C118" s="10">
        <v>35</v>
      </c>
      <c r="D118" s="10">
        <v>10</v>
      </c>
      <c r="E118" s="10">
        <v>2</v>
      </c>
      <c r="F118" s="10">
        <v>20.5</v>
      </c>
      <c r="G118" s="10">
        <v>5</v>
      </c>
    </row>
    <row r="119" s="2" customFormat="1" ht="16" customHeight="1" spans="1:7">
      <c r="A119" s="10">
        <v>116</v>
      </c>
      <c r="B119" s="10" t="s">
        <v>132</v>
      </c>
      <c r="C119" s="10">
        <v>35</v>
      </c>
      <c r="D119" s="10">
        <v>10</v>
      </c>
      <c r="E119" s="10">
        <v>2</v>
      </c>
      <c r="F119" s="10">
        <v>20</v>
      </c>
      <c r="G119" s="10">
        <v>11</v>
      </c>
    </row>
    <row r="120" s="2" customFormat="1" ht="16" customHeight="1" spans="1:7">
      <c r="A120" s="10">
        <v>117</v>
      </c>
      <c r="B120" s="10" t="s">
        <v>133</v>
      </c>
      <c r="C120" s="10">
        <v>35</v>
      </c>
      <c r="D120" s="10">
        <v>10</v>
      </c>
      <c r="E120" s="10">
        <v>2</v>
      </c>
      <c r="F120" s="10">
        <v>40</v>
      </c>
      <c r="G120" s="10">
        <v>8</v>
      </c>
    </row>
    <row r="121" s="2" customFormat="1" ht="16" customHeight="1" spans="1:7">
      <c r="A121" s="10">
        <v>118</v>
      </c>
      <c r="B121" s="10" t="s">
        <v>134</v>
      </c>
      <c r="C121" s="10">
        <v>35</v>
      </c>
      <c r="D121" s="10">
        <v>10</v>
      </c>
      <c r="E121" s="10">
        <v>2</v>
      </c>
      <c r="F121" s="10">
        <v>28.5</v>
      </c>
      <c r="G121" s="10">
        <v>4</v>
      </c>
    </row>
    <row r="122" s="2" customFormat="1" ht="16" customHeight="1" spans="1:7">
      <c r="A122" s="10">
        <v>119</v>
      </c>
      <c r="B122" s="10" t="s">
        <v>135</v>
      </c>
      <c r="C122" s="10">
        <v>35</v>
      </c>
      <c r="D122" s="10">
        <v>10</v>
      </c>
      <c r="E122" s="10">
        <v>2</v>
      </c>
      <c r="F122" s="10">
        <v>40</v>
      </c>
      <c r="G122" s="10">
        <v>7</v>
      </c>
    </row>
    <row r="123" s="2" customFormat="1" ht="16" customHeight="1" spans="1:7">
      <c r="A123" s="10">
        <v>120</v>
      </c>
      <c r="B123" s="10" t="s">
        <v>136</v>
      </c>
      <c r="C123" s="10">
        <v>110</v>
      </c>
      <c r="D123" s="10">
        <v>10</v>
      </c>
      <c r="E123" s="10">
        <v>2</v>
      </c>
      <c r="F123" s="10">
        <v>126</v>
      </c>
      <c r="G123" s="10">
        <v>23.89</v>
      </c>
    </row>
    <row r="124" s="2" customFormat="1" ht="16" customHeight="1" spans="1:7">
      <c r="A124" s="10">
        <v>121</v>
      </c>
      <c r="B124" s="10" t="s">
        <v>137</v>
      </c>
      <c r="C124" s="10">
        <v>110</v>
      </c>
      <c r="D124" s="10">
        <v>10</v>
      </c>
      <c r="E124" s="10">
        <v>2</v>
      </c>
      <c r="F124" s="21">
        <v>100</v>
      </c>
      <c r="G124" s="10">
        <v>7.32</v>
      </c>
    </row>
    <row r="125" s="2" customFormat="1" ht="16" customHeight="1" spans="1:7">
      <c r="A125" s="10">
        <v>122</v>
      </c>
      <c r="B125" s="10" t="s">
        <v>138</v>
      </c>
      <c r="C125" s="10">
        <v>110</v>
      </c>
      <c r="D125" s="10">
        <v>10</v>
      </c>
      <c r="E125" s="10">
        <v>2</v>
      </c>
      <c r="F125" s="21">
        <v>63</v>
      </c>
      <c r="G125" s="10">
        <v>5.34</v>
      </c>
    </row>
    <row r="126" s="2" customFormat="1" ht="16" customHeight="1" spans="1:7">
      <c r="A126" s="10">
        <v>123</v>
      </c>
      <c r="B126" s="10" t="s">
        <v>139</v>
      </c>
      <c r="C126" s="10">
        <v>110</v>
      </c>
      <c r="D126" s="10">
        <v>10</v>
      </c>
      <c r="E126" s="10">
        <v>2</v>
      </c>
      <c r="F126" s="10">
        <v>126</v>
      </c>
      <c r="G126" s="10">
        <v>10.08</v>
      </c>
    </row>
    <row r="127" s="2" customFormat="1" ht="16" customHeight="1" spans="1:7">
      <c r="A127" s="10">
        <v>124</v>
      </c>
      <c r="B127" s="10" t="s">
        <v>140</v>
      </c>
      <c r="C127" s="10">
        <v>110</v>
      </c>
      <c r="D127" s="10">
        <v>10</v>
      </c>
      <c r="E127" s="10">
        <v>2</v>
      </c>
      <c r="F127" s="21">
        <v>100</v>
      </c>
      <c r="G127" s="10">
        <v>27.54</v>
      </c>
    </row>
    <row r="128" s="2" customFormat="1" ht="16" customHeight="1" spans="1:7">
      <c r="A128" s="10">
        <v>125</v>
      </c>
      <c r="B128" s="10" t="s">
        <v>141</v>
      </c>
      <c r="C128" s="10">
        <v>110</v>
      </c>
      <c r="D128" s="10">
        <v>10</v>
      </c>
      <c r="E128" s="10">
        <v>2</v>
      </c>
      <c r="F128" s="21">
        <v>100</v>
      </c>
      <c r="G128" s="10">
        <v>2.07</v>
      </c>
    </row>
    <row r="129" s="2" customFormat="1" ht="16" customHeight="1" spans="1:7">
      <c r="A129" s="10">
        <v>126</v>
      </c>
      <c r="B129" s="10" t="s">
        <v>142</v>
      </c>
      <c r="C129" s="10">
        <v>110</v>
      </c>
      <c r="D129" s="10">
        <v>10</v>
      </c>
      <c r="E129" s="10">
        <v>2</v>
      </c>
      <c r="F129" s="21">
        <v>100</v>
      </c>
      <c r="G129" s="10">
        <v>26.01</v>
      </c>
    </row>
    <row r="130" s="2" customFormat="1" ht="16" customHeight="1" spans="1:7">
      <c r="A130" s="10">
        <v>127</v>
      </c>
      <c r="B130" s="10" t="s">
        <v>143</v>
      </c>
      <c r="C130" s="10">
        <v>110</v>
      </c>
      <c r="D130" s="10">
        <v>10</v>
      </c>
      <c r="E130" s="10">
        <v>2</v>
      </c>
      <c r="F130" s="21">
        <v>100</v>
      </c>
      <c r="G130" s="10">
        <v>39.03</v>
      </c>
    </row>
    <row r="131" s="2" customFormat="1" ht="16" customHeight="1" spans="1:7">
      <c r="A131" s="10">
        <v>128</v>
      </c>
      <c r="B131" s="10" t="s">
        <v>144</v>
      </c>
      <c r="C131" s="10">
        <v>110</v>
      </c>
      <c r="D131" s="10">
        <v>10</v>
      </c>
      <c r="E131" s="10">
        <v>2</v>
      </c>
      <c r="F131" s="21">
        <v>100</v>
      </c>
      <c r="G131" s="10">
        <v>38.66</v>
      </c>
    </row>
    <row r="132" s="2" customFormat="1" ht="16" customHeight="1" spans="1:7">
      <c r="A132" s="10">
        <v>129</v>
      </c>
      <c r="B132" s="10" t="s">
        <v>145</v>
      </c>
      <c r="C132" s="10">
        <v>110</v>
      </c>
      <c r="D132" s="10">
        <v>10</v>
      </c>
      <c r="E132" s="10">
        <v>2</v>
      </c>
      <c r="F132" s="21">
        <v>100</v>
      </c>
      <c r="G132" s="10">
        <v>26.95</v>
      </c>
    </row>
    <row r="133" s="2" customFormat="1" ht="16" customHeight="1" spans="1:7">
      <c r="A133" s="10">
        <v>130</v>
      </c>
      <c r="B133" s="10" t="s">
        <v>146</v>
      </c>
      <c r="C133" s="21">
        <v>35</v>
      </c>
      <c r="D133" s="10">
        <v>10</v>
      </c>
      <c r="E133" s="10">
        <v>2</v>
      </c>
      <c r="F133" s="21">
        <v>40</v>
      </c>
      <c r="G133" s="10">
        <v>0.37</v>
      </c>
    </row>
    <row r="134" s="2" customFormat="1" ht="16" customHeight="1" spans="1:7">
      <c r="A134" s="10">
        <v>131</v>
      </c>
      <c r="B134" s="10" t="s">
        <v>147</v>
      </c>
      <c r="C134" s="21">
        <v>35</v>
      </c>
      <c r="D134" s="10">
        <v>10</v>
      </c>
      <c r="E134" s="10">
        <v>2</v>
      </c>
      <c r="F134" s="21">
        <v>40</v>
      </c>
      <c r="G134" s="10">
        <v>9.27</v>
      </c>
    </row>
    <row r="135" s="2" customFormat="1" ht="16" customHeight="1" spans="1:7">
      <c r="A135" s="10">
        <v>132</v>
      </c>
      <c r="B135" s="10" t="s">
        <v>148</v>
      </c>
      <c r="C135" s="21">
        <v>35</v>
      </c>
      <c r="D135" s="10">
        <v>10</v>
      </c>
      <c r="E135" s="10">
        <v>2</v>
      </c>
      <c r="F135" s="21">
        <v>40</v>
      </c>
      <c r="G135" s="10">
        <v>4.14</v>
      </c>
    </row>
    <row r="136" s="2" customFormat="1" ht="16" customHeight="1" spans="1:7">
      <c r="A136" s="10">
        <v>133</v>
      </c>
      <c r="B136" s="10" t="s">
        <v>149</v>
      </c>
      <c r="C136" s="21">
        <v>35</v>
      </c>
      <c r="D136" s="10">
        <v>10</v>
      </c>
      <c r="E136" s="10">
        <v>2</v>
      </c>
      <c r="F136" s="21">
        <v>63</v>
      </c>
      <c r="G136" s="10">
        <v>3.27</v>
      </c>
    </row>
    <row r="137" s="2" customFormat="1" ht="16" customHeight="1" spans="1:7">
      <c r="A137" s="10">
        <v>134</v>
      </c>
      <c r="B137" s="10" t="s">
        <v>150</v>
      </c>
      <c r="C137" s="21">
        <v>35</v>
      </c>
      <c r="D137" s="10">
        <v>10</v>
      </c>
      <c r="E137" s="10">
        <v>2</v>
      </c>
      <c r="F137" s="21">
        <v>36</v>
      </c>
      <c r="G137" s="10">
        <v>1.62</v>
      </c>
    </row>
    <row r="138" s="2" customFormat="1" ht="16" customHeight="1" spans="1:7">
      <c r="A138" s="10">
        <v>135</v>
      </c>
      <c r="B138" s="10" t="s">
        <v>151</v>
      </c>
      <c r="C138" s="21">
        <v>35</v>
      </c>
      <c r="D138" s="10">
        <v>10</v>
      </c>
      <c r="E138" s="10">
        <v>2</v>
      </c>
      <c r="F138" s="21">
        <v>40</v>
      </c>
      <c r="G138" s="10">
        <v>2.75</v>
      </c>
    </row>
    <row r="139" s="2" customFormat="1" ht="16" customHeight="1" spans="1:7">
      <c r="A139" s="10">
        <v>136</v>
      </c>
      <c r="B139" s="10" t="s">
        <v>152</v>
      </c>
      <c r="C139" s="21">
        <v>35</v>
      </c>
      <c r="D139" s="10">
        <v>10</v>
      </c>
      <c r="E139" s="10">
        <v>2</v>
      </c>
      <c r="F139" s="21">
        <v>36</v>
      </c>
      <c r="G139" s="10">
        <v>8.11</v>
      </c>
    </row>
    <row r="140" s="2" customFormat="1" ht="16" customHeight="1" spans="1:7">
      <c r="A140" s="10">
        <v>137</v>
      </c>
      <c r="B140" s="10" t="s">
        <v>153</v>
      </c>
      <c r="C140" s="21">
        <v>35</v>
      </c>
      <c r="D140" s="10">
        <v>10</v>
      </c>
      <c r="E140" s="10">
        <v>2</v>
      </c>
      <c r="F140" s="21">
        <v>16</v>
      </c>
      <c r="G140" s="10">
        <v>1.8</v>
      </c>
    </row>
    <row r="141" s="2" customFormat="1" ht="16" customHeight="1" spans="1:7">
      <c r="A141" s="10">
        <v>138</v>
      </c>
      <c r="B141" s="10" t="s">
        <v>154</v>
      </c>
      <c r="C141" s="21">
        <v>35</v>
      </c>
      <c r="D141" s="10">
        <v>10</v>
      </c>
      <c r="E141" s="10">
        <v>2</v>
      </c>
      <c r="F141" s="21">
        <v>40</v>
      </c>
      <c r="G141" s="10">
        <v>11.09</v>
      </c>
    </row>
    <row r="142" s="2" customFormat="1" ht="16" customHeight="1" spans="1:7">
      <c r="A142" s="10">
        <v>139</v>
      </c>
      <c r="B142" s="10" t="s">
        <v>155</v>
      </c>
      <c r="C142" s="21">
        <v>35</v>
      </c>
      <c r="D142" s="10">
        <v>10</v>
      </c>
      <c r="E142" s="10">
        <v>2</v>
      </c>
      <c r="F142" s="21">
        <v>40</v>
      </c>
      <c r="G142" s="10">
        <v>12.57</v>
      </c>
    </row>
    <row r="143" s="2" customFormat="1" ht="16" customHeight="1" spans="1:7">
      <c r="A143" s="10">
        <v>140</v>
      </c>
      <c r="B143" s="10" t="s">
        <v>156</v>
      </c>
      <c r="C143" s="21">
        <v>35</v>
      </c>
      <c r="D143" s="10">
        <v>10</v>
      </c>
      <c r="E143" s="10">
        <v>2</v>
      </c>
      <c r="F143" s="21">
        <v>36</v>
      </c>
      <c r="G143" s="10">
        <v>14.35</v>
      </c>
    </row>
    <row r="144" s="2" customFormat="1" ht="16" customHeight="1" spans="1:7">
      <c r="A144" s="10">
        <v>141</v>
      </c>
      <c r="B144" s="10" t="s">
        <v>157</v>
      </c>
      <c r="C144" s="21">
        <v>35</v>
      </c>
      <c r="D144" s="10">
        <v>10</v>
      </c>
      <c r="E144" s="10">
        <v>2</v>
      </c>
      <c r="F144" s="21">
        <v>40</v>
      </c>
      <c r="G144" s="10">
        <v>17.24</v>
      </c>
    </row>
    <row r="145" s="2" customFormat="1" ht="16" customHeight="1" spans="1:7">
      <c r="A145" s="10">
        <v>142</v>
      </c>
      <c r="B145" s="10" t="s">
        <v>158</v>
      </c>
      <c r="C145" s="21">
        <v>35</v>
      </c>
      <c r="D145" s="10">
        <v>10</v>
      </c>
      <c r="E145" s="10">
        <v>2</v>
      </c>
      <c r="F145" s="12">
        <v>28</v>
      </c>
      <c r="G145" s="10">
        <v>9.62</v>
      </c>
    </row>
    <row r="146" s="2" customFormat="1" ht="16" customHeight="1" spans="1:7">
      <c r="A146" s="10">
        <v>143</v>
      </c>
      <c r="B146" s="10" t="s">
        <v>159</v>
      </c>
      <c r="C146" s="21">
        <v>35</v>
      </c>
      <c r="D146" s="10">
        <v>10</v>
      </c>
      <c r="E146" s="10">
        <v>2</v>
      </c>
      <c r="F146" s="21">
        <v>40</v>
      </c>
      <c r="G146" s="10">
        <v>5.79</v>
      </c>
    </row>
    <row r="147" s="2" customFormat="1" ht="16" customHeight="1" spans="1:7">
      <c r="A147" s="10">
        <v>144</v>
      </c>
      <c r="B147" s="10" t="s">
        <v>160</v>
      </c>
      <c r="C147" s="21">
        <v>35</v>
      </c>
      <c r="D147" s="10">
        <v>10</v>
      </c>
      <c r="E147" s="10">
        <v>2</v>
      </c>
      <c r="F147" s="21">
        <v>36</v>
      </c>
      <c r="G147" s="10">
        <v>13.2</v>
      </c>
    </row>
    <row r="148" s="2" customFormat="1" ht="16" customHeight="1" spans="1:7">
      <c r="A148" s="10">
        <v>145</v>
      </c>
      <c r="B148" s="10" t="s">
        <v>161</v>
      </c>
      <c r="C148" s="21">
        <v>35</v>
      </c>
      <c r="D148" s="10">
        <v>10</v>
      </c>
      <c r="E148" s="10">
        <v>2</v>
      </c>
      <c r="F148" s="21">
        <v>40</v>
      </c>
      <c r="G148" s="10">
        <v>5.78</v>
      </c>
    </row>
    <row r="149" s="2" customFormat="1" ht="16" customHeight="1" spans="1:7">
      <c r="A149" s="10">
        <v>146</v>
      </c>
      <c r="B149" s="34" t="s">
        <v>162</v>
      </c>
      <c r="C149" s="34">
        <v>110</v>
      </c>
      <c r="D149" s="35" t="s">
        <v>10</v>
      </c>
      <c r="E149" s="35">
        <v>2</v>
      </c>
      <c r="F149" s="35">
        <v>100</v>
      </c>
      <c r="G149" s="36">
        <v>13.2173015873016</v>
      </c>
    </row>
    <row r="150" s="2" customFormat="1" ht="16" customHeight="1" spans="1:7">
      <c r="A150" s="10">
        <v>147</v>
      </c>
      <c r="B150" s="16" t="s">
        <v>163</v>
      </c>
      <c r="C150" s="34">
        <v>110</v>
      </c>
      <c r="D150" s="35" t="s">
        <v>10</v>
      </c>
      <c r="E150" s="35">
        <v>2</v>
      </c>
      <c r="F150" s="35">
        <v>113</v>
      </c>
      <c r="G150" s="36">
        <v>15.6895238095238</v>
      </c>
    </row>
    <row r="151" s="2" customFormat="1" ht="16" customHeight="1" spans="1:7">
      <c r="A151" s="10">
        <v>148</v>
      </c>
      <c r="B151" s="37" t="s">
        <v>164</v>
      </c>
      <c r="C151" s="34">
        <v>110</v>
      </c>
      <c r="D151" s="35" t="s">
        <v>10</v>
      </c>
      <c r="E151" s="35">
        <v>2</v>
      </c>
      <c r="F151" s="35">
        <v>100</v>
      </c>
      <c r="G151" s="38">
        <v>8.38888888888889</v>
      </c>
    </row>
    <row r="152" s="2" customFormat="1" ht="16" customHeight="1" spans="1:7">
      <c r="A152" s="10">
        <v>149</v>
      </c>
      <c r="B152" s="16" t="s">
        <v>165</v>
      </c>
      <c r="C152" s="34">
        <v>110</v>
      </c>
      <c r="D152" s="35" t="s">
        <v>10</v>
      </c>
      <c r="E152" s="35">
        <v>2</v>
      </c>
      <c r="F152" s="35">
        <v>63</v>
      </c>
      <c r="G152" s="39">
        <v>0</v>
      </c>
    </row>
    <row r="153" s="2" customFormat="1" ht="16" customHeight="1" spans="1:7">
      <c r="A153" s="10">
        <v>150</v>
      </c>
      <c r="B153" s="34" t="s">
        <v>166</v>
      </c>
      <c r="C153" s="34">
        <v>110</v>
      </c>
      <c r="D153" s="35" t="s">
        <v>10</v>
      </c>
      <c r="E153" s="35">
        <v>2</v>
      </c>
      <c r="F153" s="35">
        <v>63</v>
      </c>
      <c r="G153" s="36">
        <v>8.45968253968254</v>
      </c>
    </row>
    <row r="154" s="2" customFormat="1" ht="16" customHeight="1" spans="1:7">
      <c r="A154" s="10">
        <v>151</v>
      </c>
      <c r="B154" s="16" t="s">
        <v>167</v>
      </c>
      <c r="C154" s="34">
        <v>110</v>
      </c>
      <c r="D154" s="35" t="s">
        <v>10</v>
      </c>
      <c r="E154" s="35">
        <v>2</v>
      </c>
      <c r="F154" s="35">
        <v>100</v>
      </c>
      <c r="G154" s="36">
        <v>9.55555555555556</v>
      </c>
    </row>
    <row r="155" ht="16" customHeight="1" spans="1:7">
      <c r="A155" s="10">
        <v>152</v>
      </c>
      <c r="B155" s="16" t="s">
        <v>168</v>
      </c>
      <c r="C155" s="34">
        <v>110</v>
      </c>
      <c r="D155" s="35" t="s">
        <v>10</v>
      </c>
      <c r="E155" s="35">
        <v>2</v>
      </c>
      <c r="F155" s="35">
        <v>100</v>
      </c>
      <c r="G155" s="36">
        <v>19.8419259259259</v>
      </c>
    </row>
    <row r="156" ht="16" customHeight="1" spans="1:7">
      <c r="A156" s="10">
        <v>153</v>
      </c>
      <c r="B156" s="37" t="s">
        <v>169</v>
      </c>
      <c r="C156" s="34">
        <v>110</v>
      </c>
      <c r="D156" s="35" t="s">
        <v>13</v>
      </c>
      <c r="E156" s="35">
        <v>2</v>
      </c>
      <c r="F156" s="35">
        <v>100</v>
      </c>
      <c r="G156" s="39">
        <v>0</v>
      </c>
    </row>
    <row r="157" ht="16" customHeight="1" spans="1:7">
      <c r="A157" s="10">
        <v>154</v>
      </c>
      <c r="B157" s="16" t="s">
        <v>170</v>
      </c>
      <c r="C157" s="34">
        <v>110</v>
      </c>
      <c r="D157" s="35" t="s">
        <v>10</v>
      </c>
      <c r="E157" s="35">
        <v>2</v>
      </c>
      <c r="F157" s="35">
        <v>100</v>
      </c>
      <c r="G157" s="36">
        <v>16.0368253968254</v>
      </c>
    </row>
    <row r="158" ht="16" customHeight="1" spans="1:7">
      <c r="A158" s="10">
        <v>155</v>
      </c>
      <c r="B158" s="37" t="s">
        <v>171</v>
      </c>
      <c r="C158" s="34">
        <v>110</v>
      </c>
      <c r="D158" s="35" t="s">
        <v>10</v>
      </c>
      <c r="E158" s="35">
        <v>2</v>
      </c>
      <c r="F158" s="35">
        <v>100</v>
      </c>
      <c r="G158" s="36">
        <v>18.5961904761905</v>
      </c>
    </row>
    <row r="159" ht="16" customHeight="1" spans="1:7">
      <c r="A159" s="10">
        <v>156</v>
      </c>
      <c r="B159" s="37" t="s">
        <v>172</v>
      </c>
      <c r="C159" s="34">
        <v>110</v>
      </c>
      <c r="D159" s="35" t="s">
        <v>13</v>
      </c>
      <c r="E159" s="35">
        <v>2</v>
      </c>
      <c r="F159" s="35">
        <v>100</v>
      </c>
      <c r="G159" s="36">
        <v>44.2768253968254</v>
      </c>
    </row>
    <row r="160" ht="16" customHeight="1" spans="1:7">
      <c r="A160" s="10">
        <v>157</v>
      </c>
      <c r="B160" s="37" t="s">
        <v>173</v>
      </c>
      <c r="C160" s="37">
        <v>35</v>
      </c>
      <c r="D160" s="40" t="s">
        <v>71</v>
      </c>
      <c r="E160" s="35">
        <v>2</v>
      </c>
      <c r="F160" s="35">
        <v>30</v>
      </c>
      <c r="G160" s="36">
        <v>1.29638888888889</v>
      </c>
    </row>
    <row r="161" ht="16" customHeight="1" spans="1:7">
      <c r="A161" s="10">
        <v>158</v>
      </c>
      <c r="B161" s="37" t="s">
        <v>174</v>
      </c>
      <c r="C161" s="37">
        <v>35</v>
      </c>
      <c r="D161" s="40" t="s">
        <v>71</v>
      </c>
      <c r="E161" s="35">
        <v>2</v>
      </c>
      <c r="F161" s="35">
        <v>40</v>
      </c>
      <c r="G161" s="36">
        <v>9.33333333333334</v>
      </c>
    </row>
    <row r="162" ht="16" customHeight="1" spans="1:7">
      <c r="A162" s="10">
        <v>159</v>
      </c>
      <c r="B162" s="16" t="s">
        <v>175</v>
      </c>
      <c r="C162" s="37">
        <v>35</v>
      </c>
      <c r="D162" s="40" t="s">
        <v>71</v>
      </c>
      <c r="E162" s="35">
        <v>2</v>
      </c>
      <c r="F162" s="35">
        <v>20</v>
      </c>
      <c r="G162" s="38">
        <v>1.07142857142857</v>
      </c>
    </row>
    <row r="163" ht="16" customHeight="1" spans="1:7">
      <c r="A163" s="10">
        <v>160</v>
      </c>
      <c r="B163" s="37" t="s">
        <v>176</v>
      </c>
      <c r="C163" s="37">
        <v>35</v>
      </c>
      <c r="D163" s="40" t="s">
        <v>71</v>
      </c>
      <c r="E163" s="35">
        <v>2</v>
      </c>
      <c r="F163" s="35">
        <v>20.5</v>
      </c>
      <c r="G163" s="36">
        <v>1.56944444444445</v>
      </c>
    </row>
    <row r="164" ht="16" customHeight="1" spans="1:7">
      <c r="A164" s="10">
        <v>161</v>
      </c>
      <c r="B164" s="37" t="s">
        <v>177</v>
      </c>
      <c r="C164" s="37">
        <v>35</v>
      </c>
      <c r="D164" s="40" t="s">
        <v>71</v>
      </c>
      <c r="E164" s="35">
        <v>2</v>
      </c>
      <c r="F164" s="35">
        <v>20</v>
      </c>
      <c r="G164" s="36">
        <v>4.72857142857143</v>
      </c>
    </row>
    <row r="165" ht="16" customHeight="1" spans="1:7">
      <c r="A165" s="10">
        <v>162</v>
      </c>
      <c r="B165" s="37" t="s">
        <v>178</v>
      </c>
      <c r="C165" s="37">
        <v>35</v>
      </c>
      <c r="D165" s="40" t="s">
        <v>71</v>
      </c>
      <c r="E165" s="35">
        <v>2</v>
      </c>
      <c r="F165" s="35">
        <v>51.5</v>
      </c>
      <c r="G165" s="38">
        <v>9.67170370370371</v>
      </c>
    </row>
    <row r="166" ht="16" customHeight="1" spans="1:7">
      <c r="A166" s="10">
        <v>163</v>
      </c>
      <c r="B166" s="37" t="s">
        <v>179</v>
      </c>
      <c r="C166" s="37">
        <v>35</v>
      </c>
      <c r="D166" s="40" t="s">
        <v>71</v>
      </c>
      <c r="E166" s="35">
        <v>2</v>
      </c>
      <c r="F166" s="35">
        <v>30</v>
      </c>
      <c r="G166" s="38">
        <v>1.31805555555556</v>
      </c>
    </row>
    <row r="167" ht="16" customHeight="1" spans="1:7">
      <c r="A167" s="10">
        <v>164</v>
      </c>
      <c r="B167" s="37" t="s">
        <v>180</v>
      </c>
      <c r="C167" s="37">
        <v>35</v>
      </c>
      <c r="D167" s="40" t="s">
        <v>71</v>
      </c>
      <c r="E167" s="35">
        <v>2</v>
      </c>
      <c r="F167" s="35">
        <v>32.5</v>
      </c>
      <c r="G167" s="39">
        <v>0</v>
      </c>
    </row>
    <row r="168" ht="16" customHeight="1" spans="1:7">
      <c r="A168" s="10">
        <v>165</v>
      </c>
      <c r="B168" s="37" t="s">
        <v>181</v>
      </c>
      <c r="C168" s="37">
        <v>35</v>
      </c>
      <c r="D168" s="40" t="s">
        <v>71</v>
      </c>
      <c r="E168" s="35">
        <v>2</v>
      </c>
      <c r="F168" s="35">
        <v>32.5</v>
      </c>
      <c r="G168" s="36">
        <v>2.19944444444445</v>
      </c>
    </row>
    <row r="169" ht="16" customHeight="1" spans="1:7">
      <c r="A169" s="10">
        <v>166</v>
      </c>
      <c r="B169" s="37" t="s">
        <v>182</v>
      </c>
      <c r="C169" s="37">
        <v>35</v>
      </c>
      <c r="D169" s="40" t="s">
        <v>71</v>
      </c>
      <c r="E169" s="35">
        <v>2</v>
      </c>
      <c r="F169" s="35">
        <v>30</v>
      </c>
      <c r="G169" s="36">
        <v>5.48611111111111</v>
      </c>
    </row>
    <row r="170" ht="16" customHeight="1" spans="1:7">
      <c r="A170" s="10">
        <v>167</v>
      </c>
      <c r="B170" s="10" t="s">
        <v>183</v>
      </c>
      <c r="C170" s="21">
        <v>110</v>
      </c>
      <c r="D170" s="10" t="s">
        <v>184</v>
      </c>
      <c r="E170" s="10">
        <v>2</v>
      </c>
      <c r="F170" s="21">
        <v>126</v>
      </c>
      <c r="G170" s="10">
        <v>0</v>
      </c>
    </row>
  </sheetData>
  <mergeCells count="2">
    <mergeCell ref="A1:G1"/>
    <mergeCell ref="A2:G2"/>
  </mergeCells>
  <pageMargins left="0.393055555555556" right="0.118055555555556" top="0.235416666666667" bottom="0.275" header="0.196527777777778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2023-10-25T06:52:00Z</dcterms:created>
  <dcterms:modified xsi:type="dcterms:W3CDTF">2025-12-10T01:22:49Z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